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 (2)'!$B$1:$M$46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80" l="1"/>
  <c r="L26" i="180"/>
  <c r="L25" i="180"/>
  <c r="L24" i="180"/>
  <c r="L23" i="180"/>
  <c r="L22" i="180"/>
  <c r="L21" i="180"/>
  <c r="L20" i="180"/>
  <c r="L19" i="180"/>
  <c r="L18" i="180"/>
  <c r="L17" i="180"/>
  <c r="L16" i="180"/>
  <c r="L15" i="180"/>
  <c r="L14" i="180"/>
  <c r="L13" i="180"/>
  <c r="L12" i="180"/>
  <c r="L11" i="180"/>
  <c r="B4" i="180"/>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2" i="178"/>
  <c r="A2" i="173"/>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B6999" i="106" s="1"/>
  <c r="D6999" i="106" s="1"/>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B5599" i="106"/>
  <c r="D5599" i="106" s="1"/>
  <c r="G4" i="4"/>
  <c r="B2603" i="106" s="1"/>
  <c r="D2603" i="106" s="1"/>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K274" i="5" l="1"/>
  <c r="B5847" i="106"/>
  <c r="D5847" i="106" s="1"/>
  <c r="F129" i="34"/>
  <c r="K28" i="118"/>
  <c r="O27" i="118" s="1"/>
  <c r="O29" i="118" s="1"/>
  <c r="G5" i="4"/>
  <c r="B3409" i="106" s="1"/>
  <c r="D3409" i="106" s="1"/>
  <c r="I173" i="5"/>
  <c r="B4216" i="106" s="1"/>
  <c r="D4216" i="106" s="1"/>
  <c r="E109" i="5"/>
  <c r="E4" i="4" s="1"/>
  <c r="B2630" i="106" s="1"/>
  <c r="D2630" i="106" s="1"/>
  <c r="L354" i="29"/>
  <c r="J331" i="29"/>
  <c r="B7223" i="106" s="1"/>
  <c r="D7223" i="106" s="1"/>
  <c r="G331" i="29"/>
  <c r="B7220" i="106" s="1"/>
  <c r="D7220" i="106" s="1"/>
  <c r="K76" i="4"/>
  <c r="B3586" i="106" s="1"/>
  <c r="D3586" i="106" s="1"/>
  <c r="G39" i="108"/>
  <c r="L13" i="11"/>
  <c r="B2060" i="106" s="1"/>
  <c r="D2060" i="106" s="1"/>
  <c r="E102" i="29"/>
  <c r="B2790" i="106" s="1"/>
  <c r="D2790" i="106" s="1"/>
  <c r="K24" i="12"/>
  <c r="J90" i="28"/>
  <c r="F52" i="34"/>
  <c r="C14" i="4"/>
  <c r="B2558" i="106" s="1"/>
  <c r="D2558" i="106" s="1"/>
  <c r="F28" i="108"/>
  <c r="E28" i="10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D30" i="36" l="1"/>
  <c r="B7760" i="106"/>
  <c r="D7760" i="106" s="1"/>
  <c r="K102" i="29"/>
  <c r="B7733" i="106"/>
  <c r="D7733" i="106" s="1"/>
  <c r="K26" i="12"/>
  <c r="B7743" i="106" s="1"/>
  <c r="D7743" i="106" s="1"/>
  <c r="L16" i="11"/>
  <c r="B2061" i="106" s="1"/>
  <c r="D2061" i="106" s="1"/>
  <c r="B2031" i="106"/>
  <c r="D2031" i="106" s="1"/>
  <c r="C114" i="29"/>
  <c r="B757" i="106" s="1"/>
  <c r="D757" i="106" s="1"/>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<sst xmlns="http://schemas.openxmlformats.org/spreadsheetml/2006/main" count="5065" uniqueCount="2147">
  <si>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</si>
  <si>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</si>
  <si>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</si>
  <si>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</si>
  <si>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</si>
  <si>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</si>
  <si>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</si>
  <si>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</si>
  <si>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</si>
  <si>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</si>
  <si>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</si>
  <si>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</si>
  <si>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</si>
  <si>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</si>
  <si>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</si>
  <si>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</si>
  <si>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</si>
  <si>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</si>
  <si>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</si>
  <si>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</si>
  <si>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</si>
  <si>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</si>
  <si>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</si>
  <si>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</si>
  <si>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</si>
  <si>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</si>
  <si>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</si>
  <si>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</si>
  <si>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</si>
  <si>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</si>
  <si>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</si>
  <si>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</si>
  <si>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</si>
  <si>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</si>
  <si>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</si>
  <si>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</si>
  <si>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</si>
  <si>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</si>
  <si>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</si>
  <si>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</si>
  <si>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</si>
  <si>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</si>
  <si>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</si>
  <si>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</si>
  <si>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</si>
  <si>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</si>
  <si>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</si>
  <si>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</si>
  <si>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</si>
  <si>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</si>
  <si>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</si>
  <si>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</si>
  <si>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</si>
  <si>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</si>
  <si>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</si>
  <si>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</si>
  <si>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</si>
  <si>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</si>
  <si>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</si>
  <si>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</si>
  <si>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</si>
  <si>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</si>
  <si>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</si>
  <si>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</si>
  <si>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</si>
  <si>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</si>
  <si>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</si>
  <si>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</si>
  <si>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</si>
  <si>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</si>
  <si>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</si>
  <si>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</si>
  <si>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</si>
  <si>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</si>
  <si>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</si>
  <si>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</si>
  <si>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</si>
  <si>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</si>
  <si>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</si>
  <si>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</si>
  <si>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</si>
  <si>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</si>
  <si>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</si>
  <si>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</si>
  <si>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</si>
  <si>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</si>
  <si>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</si>
  <si>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</si>
  <si>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</si>
  <si>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</si>
  <si>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</si>
  <si>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</si>
  <si>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</si>
  <si>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</si>
  <si>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</si>
  <si>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</si>
  <si>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</si>
  <si>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</si>
  <si>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</si>
  <si>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</si>
  <si>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</si>
  <si>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</si>
  <si>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</si>
  <si>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</si>
  <si>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</si>
  <si>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</si>
  <si>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</si>
  <si>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</si>
  <si>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</si>
  <si>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</si>
  <si>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</si>
  <si>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</si>
  <si>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</si>
  <si>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</si>
  <si>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</si>
  <si>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</si>
  <si>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</si>
  <si>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</si>
  <si>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</si>
  <si>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</si>
  <si>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</si>
  <si>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</si>
  <si>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</si>
  <si>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</si>
  <si>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</si>
  <si>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</si>
  <si>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</si>
  <si>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</si>
  <si>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</si>
  <si>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</si>
  <si>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</si>
  <si>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</si>
  <si>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</si>
  <si>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</si>
  <si>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</si>
  <si>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</si>
  <si>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</si>
  <si>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</si>
  <si>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</si>
  <si>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</si>
  <si>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</si>
  <si>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</si>
  <si>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</si>
  <si>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</si>
  <si>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</si>
  <si>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</si>
  <si>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</si>
  <si>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</si>
  <si>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</si>
  <si>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</si>
  <si>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</si>
  <si>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</si>
  <si>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</si>
  <si>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</si>
  <si>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</si>
  <si>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</si>
  <si>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</si>
  <si>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</si>
  <si>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</si>
  <si>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</si>
  <si>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</si>
  <si>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</si>
  <si>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</si>
  <si>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</si>
  <si>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</si>
  <si>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</si>
  <si>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</si>
  <si>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</si>
  <si>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</si>
  <si>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</si>
  <si>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</si>
  <si>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</si>
  <si>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</si>
  <si>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</si>
  <si>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</si>
  <si>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</si>
  <si>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</si>
  <si>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</si>
  <si>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</si>
  <si>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</si>
  <si>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</si>
  <si>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</si>
  <si>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</si>
  <si>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</si>
  <si>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</si>
  <si>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</si>
  <si>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</si>
  <si>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</si>
  <si>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</si>
  <si>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</si>
  <si>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</si>
  <si>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</si>
  <si>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</si>
  <si>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</si>
  <si>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</si>
  <si>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</si>
  <si>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</si>
  <si>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</si>
  <si>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</si>
  <si>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</si>
  <si>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</si>
  <si>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</si>
  <si>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</si>
  <si>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</si>
  <si>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</si>
  <si>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</si>
  <si>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</si>
  <si>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</si>
  <si>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</si>
  <si>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</si>
  <si>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</si>
  <si>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</si>
  <si>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</si>
  <si>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</si>
  <si>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</si>
  <si>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</si>
  <si>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</si>
  <si>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</si>
  <si>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</si>
  <si>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</si>
  <si>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</si>
  <si>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</si>
  <si>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</si>
  <si>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</si>
  <si>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</si>
  <si>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</si>
  <si>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</si>
  <si>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</si>
  <si>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</si>
  <si>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</si>
  <si>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</si>
  <si>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</si>
  <si>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</si>
  <si>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</si>
  <si>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</si>
  <si>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</si>
  <si>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</si>
  <si>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</si>
  <si>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</si>
  <si>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</si>
  <si>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</si>
  <si>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</si>
  <si>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</si>
  <si>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</si>
  <si>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</si>
  <si>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</si>
  <si>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</si>
  <si>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</si>
  <si>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</si>
  <si>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</si>
  <si>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</si>
  <si>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</si>
  <si>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</si>
  <si>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</si>
  <si>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</si>
  <si>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</si>
  <si>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</si>
  <si>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</si>
  <si>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</si>
  <si>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</si>
  <si>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</si>
  <si>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</si>
  <si>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</si>
  <si>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</si>
  <si>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</si>
  <si>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</si>
  <si>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</si>
  <si>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</si>
  <si>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</si>
  <si>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</si>
  <si>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</si>
  <si>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</si>
  <si>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</si>
  <si>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</si>
  <si>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</si>
  <si>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</si>
  <si>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</si>
  <si>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</si>
  <si>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</si>
  <si>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</si>
  <si>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</si>
  <si>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</si>
  <si>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</si>
  <si>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</si>
  <si>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</si>
  <si>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</si>
  <si>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</si>
  <si>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</si>
  <si>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</si>
  <si>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</si>
  <si>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</si>
  <si>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</si>
  <si>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</si>
  <si>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</si>
  <si>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</si>
  <si>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</si>
  <si>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</si>
  <si>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</si>
  <si>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</si>
  <si>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</si>
  <si>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</si>
  <si>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</si>
  <si>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</si>
  <si>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</si>
  <si>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</si>
  <si>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</si>
  <si>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</si>
  <si>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</si>
  <si>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</si>
  <si>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</si>
  <si>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</si>
  <si>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</si>
  <si>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</si>
  <si>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</si>
  <si>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</si>
  <si>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</si>
  <si>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</si>
  <si>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</si>
  <si>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</si>
  <si>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</si>
  <si>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</si>
  <si>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</si>
  <si>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</si>
  <si>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</si>
  <si>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</si>
  <si>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</si>
  <si>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</si>
  <si>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</si>
  <si>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</si>
  <si>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</si>
  <si>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</si>
  <si>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</si>
  <si>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</si>
  <si>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</si>
  <si>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</si>
  <si>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</si>
  <si>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</si>
  <si>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</si>
  <si>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</si>
  <si>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</si>
  <si>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</si>
  <si>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</si>
  <si>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</si>
  <si>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</si>
  <si>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</si>
  <si>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</si>
  <si>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</si>
  <si>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</si>
  <si>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</si>
  <si>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</si>
  <si>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</si>
  <si>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</si>
  <si>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</si>
  <si>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</si>
  <si>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</si>
  <si>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</si>
  <si>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</si>
  <si>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</si>
  <si>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</si>
  <si>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</si>
  <si>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</si>
  <si>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</si>
  <si>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</si>
  <si>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</si>
  <si>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</si>
  <si>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</si>
  <si>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</si>
  <si>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</si>
  <si>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</si>
  <si>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</si>
  <si>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</si>
  <si>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</si>
  <si>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</si>
  <si>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</si>
  <si>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</si>
  <si>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</si>
  <si>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</si>
  <si>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</si>
  <si>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</si>
  <si>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</si>
  <si>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</si>
  <si>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</si>
  <si>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</si>
  <si>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</si>
  <si>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</si>
  <si>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</si>
  <si>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</si>
  <si>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</si>
  <si>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</si>
  <si>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</si>
  <si>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</si>
  <si>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</si>
  <si>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</si>
  <si>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</si>
  <si>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</si>
  <si>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</si>
  <si>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</si>
  <si>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</si>
  <si>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</si>
  <si>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</si>
  <si>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</si>
  <si>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</si>
  <si>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</si>
  <si>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</si>
  <si>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</si>
  <si>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</si>
  <si>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</si>
  <si>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</si>
  <si>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</si>
  <si>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</si>
  <si>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</si>
  <si>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</si>
  <si>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</si>
  <si>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</si>
  <si>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</si>
  <si>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</si>
  <si>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</si>
  <si>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</si>
  <si>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</si>
  <si>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</si>
  <si>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</si>
  <si>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</si>
  <si>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</si>
  <si>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</si>
  <si>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</si>
  <si>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</si>
  <si>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</si>
  <si>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</si>
  <si>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</si>
  <si>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</si>
  <si>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</si>
  <si>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</si>
  <si>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</si>
  <si>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</si>
  <si>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</si>
  <si>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</si>
  <si>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</si>
  <si>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</si>
  <si>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</si>
  <si>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</si>
  <si>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</si>
  <si>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</si>
  <si>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</si>
  <si>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</si>
  <si>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</si>
  <si>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</si>
  <si>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</si>
  <si>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</si>
  <si>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</si>
  <si>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</si>
  <si>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</si>
  <si>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</si>
  <si>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</si>
  <si>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</si>
  <si>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</si>
  <si>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</si>
  <si>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</si>
  <si>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</si>
  <si>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</si>
  <si>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</si>
  <si>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</si>
  <si>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</si>
  <si>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</si>
  <si>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</si>
  <si>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</si>
  <si>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</si>
  <si>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</si>
  <si>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</si>
  <si>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</si>
  <si>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</si>
  <si>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</si>
  <si>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</si>
  <si>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</si>
  <si>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</si>
  <si>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</si>
  <si>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</si>
  <si>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</si>
  <si>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</si>
  <si>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</si>
  <si>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</si>
  <si>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</si>
  <si>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</si>
  <si>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</si>
  <si>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</si>
  <si>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</si>
  <si>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</si>
  <si>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</si>
  <si>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</si>
  <si>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</si>
  <si>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</si>
  <si>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</si>
  <si>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</si>
  <si>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</si>
  <si>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</si>
  <si>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</si>
  <si>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</si>
  <si>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</si>
  <si>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</si>
  <si>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</si>
  <si>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</si>
  <si>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</si>
  <si>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</si>
  <si>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</si>
  <si>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</si>
  <si>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</si>
  <si>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</si>
  <si>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</si>
  <si>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</si>
  <si>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</si>
  <si>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</si>
  <si>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</si>
  <si>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</si>
  <si>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</si>
  <si>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</si>
  <si>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</si>
  <si>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</si>
  <si>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</si>
  <si>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</si>
  <si>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</si>
  <si>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</si>
  <si>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</si>
  <si>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</si>
  <si>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</si>
  <si>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</si>
  <si>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</si>
  <si>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</si>
  <si>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</si>
  <si>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</si>
  <si>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</si>
  <si>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</si>
  <si>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</si>
  <si>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</si>
  <si>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</si>
  <si>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</si>
  <si>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</si>
  <si>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</si>
  <si>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</si>
  <si>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</si>
  <si>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</si>
  <si>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</si>
  <si>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</si>
  <si>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</si>
  <si>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</si>
  <si>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</si>
  <si>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</si>
  <si>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</si>
  <si>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</si>
  <si>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</si>
  <si>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</si>
  <si>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</si>
  <si>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</si>
  <si>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</si>
  <si>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</si>
  <si>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</si>
  <si>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</si>
  <si>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</si>
  <si>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</si>
  <si>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</si>
  <si>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</si>
  <si>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</si>
  <si>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</si>
  <si>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</si>
  <si>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</si>
  <si>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</si>
  <si>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</si>
  <si>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</si>
  <si>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</si>
  <si>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</si>
  <si>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</si>
  <si>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</si>
  <si>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</si>
  <si>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</si>
  <si>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</si>
  <si>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</si>
  <si>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</si>
  <si>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</si>
  <si>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</si>
  <si>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</si>
  <si>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</si>
  <si>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</si>
  <si>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</si>
  <si>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</si>
  <si>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</si>
  <si>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</si>
  <si>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</si>
  <si>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</si>
  <si>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</si>
  <si>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</si>
  <si>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</si>
  <si>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</si>
  <si>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</si>
  <si>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</si>
  <si>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</si>
  <si>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</si>
  <si>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</si>
  <si>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</si>
  <si>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</si>
  <si>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</si>
  <si>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</si>
  <si>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</si>
  <si>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</si>
  <si>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</si>
  <si>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</si>
  <si>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</si>
  <si>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</si>
  <si>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</si>
  <si>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</si>
  <si>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</si>
  <si>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</si>
  <si>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</si>
  <si>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</si>
  <si>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</si>
  <si>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</si>
  <si>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</si>
  <si>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</si>
  <si>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</si>
  <si>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</si>
  <si>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</si>
  <si>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</si>
  <si>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</si>
  <si>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</si>
  <si>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</si>
  <si>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</si>
  <si>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</si>
  <si>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</si>
  <si>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</si>
  <si>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</si>
  <si>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</si>
  <si>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</si>
  <si>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</si>
  <si>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</si>
  <si>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</si>
  <si>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</si>
  <si>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</si>
  <si>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</si>
  <si>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</si>
  <si>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</si>
  <si>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</si>
  <si>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</si>
  <si>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</si>
  <si>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</si>
  <si>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</si>
  <si>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</si>
  <si>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</si>
  <si>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</si>
  <si>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</si>
  <si>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</si>
  <si>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</si>
  <si>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</si>
  <si>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</si>
  <si>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</si>
  <si>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</si>
  <si>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</si>
  <si>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</si>
  <si>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</si>
  <si>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</si>
  <si>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</si>
  <si>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</si>
  <si>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</si>
  <si>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</si>
  <si>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</si>
  <si>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</si>
  <si>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</si>
  <si>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</si>
  <si>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</si>
  <si>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</si>
  <si>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</si>
  <si>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</si>
  <si>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</si>
  <si>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</si>
  <si>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</si>
  <si>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</si>
  <si>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</si>
  <si>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</si>
  <si>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</si>
  <si>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</si>
  <si>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</si>
  <si>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</si>
  <si>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</si>
  <si>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</si>
  <si>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</si>
  <si>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</si>
  <si>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</si>
  <si>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</si>
  <si>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</si>
  <si>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</si>
  <si>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</si>
  <si>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</si>
  <si>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</si>
  <si>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</si>
  <si>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</si>
  <si>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</si>
  <si>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</si>
  <si>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</si>
  <si>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</si>
  <si>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</si>
  <si>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</si>
  <si>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</si>
  <si>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</si>
  <si>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</si>
  <si>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</si>
  <si>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</si>
  <si>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</si>
  <si>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</si>
  <si>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</si>
  <si>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</si>
  <si>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</si>
  <si>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</si>
  <si>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</si>
  <si>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</si>
  <si>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</si>
  <si>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</si>
  <si>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</si>
  <si>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</si>
  <si>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</si>
  <si>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</si>
  <si>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</si>
  <si>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</si>
  <si>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</si>
  <si>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</si>
  <si>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</si>
  <si>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</si>
  <si>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</si>
  <si>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</si>
  <si>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</si>
  <si>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</si>
  <si>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</si>
  <si>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</si>
  <si>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</si>
  <si>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</si>
  <si>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</si>
  <si>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</si>
  <si>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</si>
  <si>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</si>
  <si>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</si>
  <si>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</si>
  <si>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</si>
  <si>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</si>
  <si>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</si>
  <si>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</si>
  <si>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</si>
  <si>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</si>
  <si>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</si>
  <si>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</si>
  <si>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</si>
  <si>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</si>
  <si>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</si>
  <si>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</si>
  <si>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</si>
  <si>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</si>
  <si>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</si>
  <si>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</si>
  <si>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</si>
  <si>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</si>
  <si>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</si>
  <si>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</si>
  <si>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</si>
  <si>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</si>
  <si>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</si>
  <si>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</si>
  <si>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</si>
  <si>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</si>
  <si>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</si>
  <si>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</si>
  <si>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</si>
  <si>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</si>
  <si>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</si>
  <si>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</si>
  <si>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</si>
  <si>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</si>
  <si>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</si>
  <si>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</si>
  <si>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</si>
  <si>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</si>
  <si>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</si>
  <si>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</si>
  <si>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</si>
  <si>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</si>
  <si>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</si>
  <si>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</si>
  <si>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</si>
  <si>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</si>
  <si>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</si>
  <si>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</si>
  <si>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</si>
  <si>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</si>
  <si>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</si>
  <si>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</si>
  <si>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</si>
  <si>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</si>
  <si>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</si>
  <si>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</si>
  <si>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</si>
  <si>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</si>
  <si>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</si>
  <si>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</si>
  <si>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</si>
  <si>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</si>
  <si>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</si>
  <si>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</si>
  <si>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</si>
  <si>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</si>
  <si>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</si>
  <si>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</si>
  <si>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</si>
  <si>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</si>
  <si>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</si>
  <si>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</si>
  <si>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</si>
  <si>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</si>
  <si>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</si>
  <si>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</si>
  <si>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</si>
  <si>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</si>
  <si>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</si>
  <si>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</si>
  <si>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</si>
  <si>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</si>
  <si>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</si>
  <si>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</si>
  <si>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</si>
  <si>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</si>
  <si>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</si>
  <si>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</si>
  <si>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</si>
  <si>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</si>
  <si>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</si>
  <si>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</si>
  <si>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</si>
  <si>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</si>
  <si>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</si>
  <si>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</si>
  <si>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</si>
  <si>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</si>
  <si>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</si>
  <si>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</si>
  <si>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</si>
  <si>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</si>
  <si>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</si>
  <si>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</si>
  <si>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</si>
  <si>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</si>
  <si>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</si>
  <si>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</si>
  <si>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</si>
  <si>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</si>
  <si>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</si>
  <si>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</si>
  <si>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</si>
  <si>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</si>
  <si>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</si>
  <si>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</si>
  <si>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</si>
  <si>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</si>
  <si>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</si>
  <si>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</si>
  <si>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</si>
  <si>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</si>
  <si>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</si>
  <si>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</si>
  <si>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</si>
  <si>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</si>
  <si>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</si>
  <si>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</si>
  <si>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</si>
  <si>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</si>
  <si>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</si>
  <si>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</si>
  <si>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</si>
  <si>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</si>
  <si>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</si>
  <si>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</si>
  <si>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</si>
  <si>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</si>
  <si>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</si>
  <si>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</si>
  <si>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</si>
  <si>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</si>
  <si>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</si>
  <si>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</si>
  <si>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</si>
  <si>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</si>
  <si>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</si>
  <si>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</si>
  <si>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</si>
  <si>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</si>
  <si>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</si>
  <si>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</si>
  <si>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</si>
  <si>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</si>
  <si>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</si>
  <si>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</si>
  <si>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</si>
  <si>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</si>
  <si>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</si>
  <si>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</si>
  <si>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</si>
  <si>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</si>
  <si>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</si>
  <si>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</si>
  <si>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</si>
  <si>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</si>
  <si>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</si>
  <si>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</si>
  <si>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</si>
  <si>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</si>
  <si>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</si>
  <si>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</si>
  <si>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</si>
  <si>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</si>
  <si>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</si>
  <si>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</si>
  <si>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</si>
  <si>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</si>
  <si>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</si>
  <si>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</si>
  <si>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</si>
  <si>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</si>
  <si>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</si>
  <si>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</si>
  <si>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</si>
  <si>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</si>
  <si>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</si>
  <si>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</si>
  <si>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</si>
  <si>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</si>
  <si>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</si>
  <si>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</si>
  <si>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</si>
  <si>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</si>
  <si>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</si>
  <si>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</si>
  <si>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</si>
  <si>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</si>
  <si>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</si>
  <si>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</si>
  <si>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</si>
  <si>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</si>
  <si>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</si>
  <si>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</si>
  <si>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</si>
  <si>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</si>
  <si>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</si>
  <si>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</si>
  <si>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</si>
  <si>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</si>
  <si>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</si>
  <si>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</si>
  <si>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</si>
  <si>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</si>
  <si>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</si>
  <si>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</si>
  <si>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</si>
  <si>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</si>
  <si>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</si>
  <si>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</si>
  <si>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</si>
  <si>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</si>
  <si>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</si>
  <si>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</si>
  <si>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</si>
  <si>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</si>
  <si>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</si>
  <si>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</si>
  <si>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</si>
  <si>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</si>
  <si>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</si>
  <si>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</si>
  <si>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</si>
  <si>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</si>
  <si>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</si>
  <si>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</si>
  <si>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</si>
  <si>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</si>
  <si>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</si>
  <si>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</si>
  <si>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</si>
  <si>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</si>
  <si>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</si>
  <si>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</si>
  <si>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</si>
  <si>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</si>
  <si>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</si>
  <si>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</si>
  <si>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</si>
  <si>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</si>
  <si>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</si>
  <si>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</si>
  <si>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</si>
  <si>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</si>
  <si>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</si>
  <si>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</si>
  <si>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</si>
  <si>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</si>
  <si>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</si>
  <si>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</si>
  <si>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</si>
  <si>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</si>
  <si>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</si>
  <si>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</si>
  <si>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</si>
  <si>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</si>
  <si>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</si>
  <si>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</si>
  <si>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</si>
  <si>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</si>
  <si>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</si>
  <si>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</si>
  <si>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</si>
  <si>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</si>
  <si>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</si>
  <si>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</si>
  <si>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</si>
  <si>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</si>
  <si>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</si>
  <si>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</si>
  <si>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</si>
  <si>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</si>
  <si>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</si>
  <si>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</si>
  <si>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</si>
  <si>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</si>
  <si>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</si>
  <si>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</si>
  <si>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</si>
  <si>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</si>
  <si>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</si>
  <si>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</si>
  <si>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</si>
  <si>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</si>
  <si>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</si>
  <si>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</si>
  <si>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</si>
  <si>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</si>
  <si>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</si>
  <si>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</si>
  <si>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</si>
  <si>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</si>
  <si>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</si>
  <si>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</si>
  <si>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</si>
  <si>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</si>
  <si>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</si>
  <si>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</si>
  <si>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</si>
  <si>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</si>
  <si>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</si>
  <si>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</si>
  <si>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</si>
  <si>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</si>
  <si>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</si>
  <si>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</si>
  <si>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</si>
  <si>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</si>
  <si>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</si>
  <si>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</si>
  <si>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</si>
  <si>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</si>
  <si>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</si>
  <si>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</si>
  <si>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</si>
  <si>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</si>
  <si>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</si>
  <si>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</si>
  <si>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</si>
  <si>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</si>
  <si>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</si>
  <si>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</si>
  <si>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</si>
  <si>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</si>
  <si>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</si>
  <si>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</si>
  <si>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</si>
  <si>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</si>
  <si>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</si>
  <si>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</si>
  <si>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</si>
  <si>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</si>
  <si>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</si>
  <si>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</si>
  <si>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</si>
  <si>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</si>
  <si>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</si>
  <si>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</si>
  <si>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</si>
  <si>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</si>
  <si>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</si>
  <si>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</si>
  <si>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</si>
  <si>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</si>
  <si>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</si>
  <si>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</si>
  <si>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</si>
  <si>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</si>
  <si>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</si>
  <si>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</si>
  <si>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</si>
  <si>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</si>
  <si>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</si>
  <si>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</si>
  <si>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</si>
  <si>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</si>
  <si>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</si>
  <si>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</si>
  <si>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</si>
  <si>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</si>
  <si>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</si>
  <si>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</si>
  <si>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</si>
  <si>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</si>
  <si>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</si>
  <si>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</si>
  <si>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</si>
  <si>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</si>
  <si>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</si>
  <si>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</si>
  <si>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</si>
  <si>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</si>
  <si>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</si>
  <si>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</si>
  <si>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</si>
  <si>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</si>
  <si>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</si>
  <si>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</si>
  <si>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</si>
  <si>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</si>
  <si>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</si>
  <si>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</si>
  <si>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</si>
  <si>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</si>
  <si>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</si>
  <si>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</si>
  <si>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</si>
  <si>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</si>
  <si>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</si>
  <si>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</si>
  <si>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</si>
  <si>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</si>
  <si>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</si>
  <si>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</si>
  <si>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</si>
  <si>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</si>
  <si>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</si>
  <si>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</si>
  <si>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</si>
  <si>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</si>
  <si>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</si>
  <si>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</si>
  <si>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</si>
  <si>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</si>
  <si>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</si>
  <si>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</si>
  <si>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</si>
  <si>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</si>
  <si>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</si>
  <si>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</si>
  <si>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</si>
  <si>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</si>
  <si>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</si>
  <si>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</si>
  <si>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</si>
  <si>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</si>
  <si>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</si>
  <si>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</si>
  <si>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</si>
  <si>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</si>
  <si>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</si>
  <si>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</si>
  <si>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</si>
  <si>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</si>
  <si>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</si>
  <si>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</si>
  <si>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</si>
  <si>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</si>
  <si>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</si>
  <si>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</si>
  <si>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</si>
  <si>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</si>
  <si>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</si>
  <si>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</si>
  <si>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</si>
  <si>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</si>
  <si>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</si>
  <si>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</si>
  <si>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</si>
  <si>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</si>
  <si>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</si>
  <si>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</si>
  <si>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</si>
  <si>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</si>
  <si>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</si>
  <si>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</si>
  <si>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</si>
  <si>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</si>
  <si>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</si>
  <si>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</si>
  <si>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</si>
  <si>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</si>
  <si>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</si>
  <si>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</si>
  <si>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</si>
  <si>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</si>
  <si>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</si>
  <si>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</si>
  <si>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</si>
  <si>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</si>
  <si>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</si>
  <si>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</si>
  <si>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</si>
  <si>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</si>
  <si>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</si>
  <si>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</si>
  <si>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</si>
  <si>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</si>
  <si>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</si>
  <si>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</si>
  <si>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</si>
  <si>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</si>
  <si>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</si>
  <si>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</si>
  <si>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</si>
  <si>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</si>
  <si>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</si>
  <si>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</si>
  <si>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</si>
  <si>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</si>
  <si>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</si>
  <si>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</si>
  <si>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</si>
  <si>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</si>
  <si>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</si>
  <si>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</si>
  <si>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</si>
  <si>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</si>
  <si>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</si>
  <si>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</si>
  <si>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</si>
  <si>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</si>
  <si>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</si>
  <si>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</si>
  <si>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</si>
  <si>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</si>
  <si>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</si>
  <si>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</si>
  <si>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</si>
  <si>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</si>
  <si>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</si>
  <si>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</si>
  <si>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</si>
  <si>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</si>
  <si>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</si>
  <si>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</si>
  <si>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</si>
  <si>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</si>
  <si>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</si>
  <si>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</si>
  <si>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</si>
  <si>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</si>
  <si>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</si>
  <si>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</si>
  <si>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</si>
  <si>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</si>
  <si>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</si>
  <si>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</si>
  <si>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</si>
  <si>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</si>
  <si>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</si>
  <si>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</si>
  <si>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</si>
  <si>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</si>
  <si>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</si>
  <si>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</si>
  <si>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</si>
  <si>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</si>
  <si>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</si>
  <si>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</si>
  <si>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</si>
  <si>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</si>
  <si>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</si>
  <si>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</si>
  <si>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</si>
  <si>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</si>
  <si>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</si>
  <si>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</si>
  <si>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</si>
  <si>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</si>
  <si>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</si>
  <si>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</si>
  <si>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</si>
  <si>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</si>
  <si>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</si>
  <si>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</si>
  <si>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</si>
  <si>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</si>
  <si>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</si>
  <si>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</si>
  <si>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</si>
  <si>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</si>
  <si>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</si>
  <si>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</si>
  <si>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</si>
  <si>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</si>
  <si>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</si>
  <si>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</si>
  <si>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</si>
  <si>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</si>
  <si>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</si>
  <si>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</si>
  <si>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</si>
  <si>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</si>
  <si>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</si>
  <si>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</si>
  <si>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</si>
  <si>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</si>
  <si>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</si>
  <si>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</si>
  <si>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</si>
  <si>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</si>
  <si>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</si>
  <si>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</si>
  <si>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</si>
  <si>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</si>
  <si>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</si>
  <si>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</si>
  <si>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</si>
  <si>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</si>
  <si>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</si>
  <si>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</si>
  <si>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</si>
  <si>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</si>
  <si>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</si>
  <si>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</si>
  <si>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</si>
  <si>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</si>
  <si>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</si>
  <si>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</si>
  <si>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</si>
  <si>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</si>
  <si>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</si>
  <si>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</si>
  <si>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</si>
  <si>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</si>
  <si>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</si>
  <si>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</si>
  <si>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</si>
  <si>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</si>
  <si>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</si>
  <si>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</si>
  <si>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</si>
  <si>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</si>
  <si>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</si>
  <si>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</si>
  <si>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</si>
  <si>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</si>
  <si>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</si>
  <si>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</si>
  <si>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</si>
  <si>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</si>
  <si>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</si>
  <si>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</si>
  <si>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</si>
  <si>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</si>
  <si>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</si>
  <si>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</si>
  <si>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</si>
  <si>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</si>
  <si>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</si>
  <si>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</si>
  <si>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</si>
  <si>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</si>
  <si>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</si>
  <si>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</si>
  <si>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</si>
  <si>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</si>
  <si>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</si>
  <si>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</si>
  <si>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</si>
  <si>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</si>
  <si>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</si>
  <si>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</si>
  <si>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</si>
  <si>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</si>
  <si>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</si>
  <si>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</si>
  <si>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</si>
  <si>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</si>
  <si>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</si>
  <si>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</si>
  <si>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</si>
  <si>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</si>
  <si>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</si>
  <si>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</si>
  <si>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</si>
  <si>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</si>
  <si>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</si>
  <si>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</si>
  <si>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</si>
  <si>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</si>
  <si>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</si>
  <si>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</si>
  <si>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</si>
  <si>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</si>
  <si>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</si>
  <si>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</si>
  <si>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</si>
  <si>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</si>
  <si>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</si>
  <si>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</si>
  <si>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</si>
  <si>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</si>
  <si>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</si>
  <si>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</si>
  <si>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</si>
  <si>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</si>
  <si>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</si>
  <si>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</si>
  <si>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</si>
  <si>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</si>
  <si>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</si>
  <si>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</si>
  <si>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</si>
  <si>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</si>
  <si>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</si>
  <si>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</si>
  <si>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</si>
  <si>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</si>
  <si>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</si>
  <si>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</si>
  <si>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</si>
  <si>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</si>
  <si>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</si>
  <si>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</si>
  <si>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</si>
  <si>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</si>
  <si>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</si>
  <si>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</si>
  <si>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</si>
  <si>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</si>
  <si>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</si>
  <si>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</si>
  <si>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</si>
  <si>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</si>
  <si>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</si>
  <si>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</si>
  <si>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</si>
  <si>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</si>
  <si>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</si>
  <si>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</si>
  <si>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</si>
  <si>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</si>
  <si>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</si>
  <si>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</si>
  <si>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</si>
  <si>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</si>
  <si>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</si>
  <si>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</si>
  <si>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</si>
  <si>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</si>
  <si>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</si>
  <si>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</si>
  <si>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</si>
  <si>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</si>
  <si>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</si>
  <si>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</si>
  <si>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</si>
  <si>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</si>
  <si>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</si>
  <si>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</si>
  <si>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</si>
  <si>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</si>
  <si>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</si>
  <si>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</si>
  <si>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</si>
  <si>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</si>
  <si>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</si>
  <si>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</si>
  <si>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</si>
  <si>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</si>
  <si>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</si>
  <si>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</si>
  <si>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</si>
  <si>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</si>
  <si>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</si>
  <si>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</si>
  <si>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</si>
  <si>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</si>
  <si>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</si>
  <si>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</si>
  <si>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</si>
  <si>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</si>
  <si>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</si>
  <si>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</si>
  <si>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</si>
  <si>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</si>
  <si>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</si>
  <si>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</si>
  <si>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</si>
  <si>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</si>
  <si>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</si>
  <si>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</si>
  <si>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</si>
  <si>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</si>
  <si>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</si>
  <si>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</si>
  <si>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</si>
  <si>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</si>
  <si>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</si>
  <si>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</si>
  <si>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</si>
  <si>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</si>
  <si>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</si>
  <si>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</si>
  <si>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</si>
  <si>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</si>
  <si>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</si>
  <si>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</si>
  <si>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</si>
  <si>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</si>
  <si>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</si>
  <si>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</si>
  <si>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</si>
  <si>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</si>
  <si>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</si>
  <si>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</si>
  <si>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</si>
  <si>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</si>
  <si>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</si>
  <si>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</si>
  <si>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</si>
  <si>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</si>
  <si>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</si>
  <si>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</si>
  <si>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</si>
  <si>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</si>
  <si>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</si>
  <si>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</si>
  <si>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</si>
  <si>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</si>
  <si>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</si>
  <si>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</si>
  <si>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</si>
  <si>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</si>
  <si>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</si>
  <si>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</si>
  <si>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</si>
  <si>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</si>
  <si>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</si>
  <si>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</si>
  <si>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</si>
  <si>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</si>
  <si>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</si>
  <si>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</si>
  <si>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</si>
  <si>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</si>
  <si>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</si>
  <si>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</si>
  <si>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</si>
  <si>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</si>
  <si>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</si>
  <si>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</si>
  <si>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</si>
  <si>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</si>
  <si>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</si>
  <si>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</si>
  <si>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</si>
  <si>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</si>
  <si>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</si>
  <si>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</si>
  <si>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</si>
  <si>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</si>
  <si>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</si>
  <si>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</si>
  <si>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</si>
  <si>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</si>
  <si>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</si>
  <si>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</si>
  <si>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</si>
  <si>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</si>
  <si>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</si>
  <si>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</si>
  <si>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</si>
  <si>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</si>
  <si>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</si>
  <si>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</si>
  <si>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</si>
  <si>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</si>
  <si>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</si>
  <si>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</si>
  <si>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</si>
  <si>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</si>
  <si>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</si>
  <si>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</si>
  <si>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</si>
  <si>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</si>
  <si>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</si>
  <si>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</si>
  <si>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</si>
  <si>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</si>
  <si>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</si>
  <si>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</si>
  <si>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</si>
  <si>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</si>
  <si>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</si>
  <si>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</si>
  <si>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</si>
  <si>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</si>
  <si>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</si>
  <si>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</si>
  <si>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</si>
  <si>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</si>
  <si>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</si>
  <si>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</si>
  <si>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</si>
  <si>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</si>
  <si>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</si>
  <si>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</si>
  <si>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</si>
  <si>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</si>
  <si>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</si>
  <si>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</si>
  <si>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</si>
  <si>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</si>
  <si>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</si>
  <si>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</si>
  <si>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</si>
  <si>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</si>
  <si>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</si>
  <si>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</si>
  <si>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</si>
  <si>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</si>
  <si>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</si>
  <si>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</si>
  <si>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</si>
  <si>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</si>
  <si>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</si>
  <si>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</si>
  <si>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</si>
  <si>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</si>
  <si>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</si>
  <si>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</si>
  <si>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</si>
  <si>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</si>
  <si>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</si>
  <si>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</si>
  <si>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</si>
  <si>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</si>
  <si>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</si>
  <si>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</si>
  <si>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</si>
  <si>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</si>
  <si>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</si>
  <si>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</si>
  <si>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</si>
  <si>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</si>
  <si>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</si>
  <si>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</si>
  <si>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</si>
  <si>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</si>
  <si>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</si>
  <si>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</si>
  <si>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</si>
  <si>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</si>
  <si>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</si>
  <si>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</si>
  <si>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</si>
  <si>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</si>
  <si>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</si>
  <si>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</si>
  <si>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</si>
  <si>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</si>
  <si>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</si>
  <si>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</si>
  <si>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</si>
  <si>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</si>
  <si>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</si>
  <si>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</si>
  <si>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</si>
  <si>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</si>
  <si>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</si>
  <si>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</si>
  <si>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</si>
  <si>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</si>
  <si>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</si>
  <si>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</si>
  <si>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</si>
  <si>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</si>
  <si>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</si>
  <si>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</si>
  <si>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</si>
  <si>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</si>
  <si>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</si>
  <si>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</si>
  <si>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</si>
  <si>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</si>
  <si>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</si>
  <si>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</si>
  <si>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</si>
  <si>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</si>
  <si>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</si>
  <si>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</si>
  <si>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</si>
  <si>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</si>
  <si>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</si>
  <si>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</si>
  <si>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</si>
  <si>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</si>
  <si>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</si>
  <si>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</si>
  <si>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</si>
  <si>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</si>
  <si>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</si>
  <si>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</si>
  <si>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</si>
  <si>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</si>
  <si>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</si>
  <si>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</si>
  <si>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</si>
  <si>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</si>
  <si>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</si>
  <si>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</si>
  <si>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</si>
  <si>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</si>
  <si>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</si>
  <si>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</si>
  <si>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</si>
  <si>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</si>
  <si>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</si>
  <si>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</si>
  <si>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</si>
  <si>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</si>
  <si>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</si>
  <si>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</si>
  <si>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</si>
  <si>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</si>
  <si>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</si>
  <si>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</si>
  <si>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</si>
  <si>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</si>
  <si>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</si>
  <si>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</si>
  <si>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</si>
  <si>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</si>
  <si>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</si>
  <si>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</si>
  <si>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</si>
  <si>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</si>
  <si>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</si>
  <si>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</si>
  <si>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</si>
  <si>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</si>
  <si>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</si>
  <si>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</si>
  <si>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</si>
  <si>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</si>
  <si>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</si>
  <si>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</si>
  <si>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</si>
  <si>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</si>
  <si>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</si>
  <si>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</si>
  <si>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</si>
  <si>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</si>
  <si>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</si>
  <si>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</si>
  <si>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</si>
  <si>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</si>
  <si>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</si>
  <si>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</si>
  <si>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</si>
  <si>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</si>
  <si>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</si>
  <si>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</si>
  <si>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</si>
  <si>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</si>
  <si>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</si>
  <si>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</si>
  <si>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</si>
  <si>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</si>
  <si>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</si>
  <si>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</si>
  <si>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</si>
  <si>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</si>
  <si>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</si>
  <si>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</si>
  <si>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</si>
  <si>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</si>
  <si>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</si>
  <si>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</si>
  <si>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</si>
  <si>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</si>
  <si>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</si>
  <si>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</si>
  <si>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</si>
  <si>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</si>
  <si>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</si>
  <si>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</si>
  <si>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</si>
  <si>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</si>
  <si>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</si>
  <si>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</si>
  <si>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</si>
  <si>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</si>
  <si>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</si>
  <si>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</si>
  <si>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</si>
  <si>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</si>
  <si>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</si>
  <si>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</si>
  <si>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</si>
  <si>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</si>
  <si>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</si>
  <si>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</si>
  <si>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</si>
  <si>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</si>
  <si>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</si>
  <si>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</si>
  <si>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</si>
  <si>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</si>
  <si>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</si>
  <si>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</si>
  <si>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</si>
  <si>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</si>
  <si>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</si>
  <si>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</si>
  <si>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</si>
  <si>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</si>
  <si>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</si>
  <si>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</si>
  <si>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</si>
  <si>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</si>
  <si>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</si>
  <si>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</si>
  <si>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</si>
  <si>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</si>
  <si>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</si>
  <si>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</si>
  <si>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</si>
  <si>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</si>
  <si>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</si>
  <si>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</si>
  <si>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</si>
  <si>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</si>
  <si>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</si>
  <si>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</si>
  <si>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</si>
  <si>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</si>
  <si>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</si>
  <si>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</si>
  <si>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</si>
  <si>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</si>
  <si>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</si>
  <si>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</si>
  <si>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</si>
  <si>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</si>
  <si>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</si>
  <si>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</si>
  <si>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</si>
  <si>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</si>
  <si>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</si>
  <si>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</si>
  <si>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</si>
  <si>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</si>
  <si>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</si>
  <si>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</si>
  <si>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</si>
  <si>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</si>
  <si>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</si>
  <si>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</si>
  <si>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</si>
  <si>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</si>
  <si>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</si>
  <si>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</si>
  <si>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</si>
  <si>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</si>
  <si>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</si>
  <si>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</si>
  <si>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</si>
  <si>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</si>
  <si>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</si>
  <si>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</si>
  <si>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</si>
  <si>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</si>
  <si>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</si>
  <si>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</si>
  <si>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</si>
  <si>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</si>
  <si>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</si>
  <si>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</si>
  <si>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</si>
  <si>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</si>
  <si>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</si>
  <si>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</si>
  <si>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</si>
  <si>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</si>
  <si>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</si>
  <si>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</si>
  <si>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</si>
  <si>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</si>
  <si>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</si>
  <si>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</si>
  <si>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</si>
  <si>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</si>
  <si>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</si>
  <si>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</si>
  <si>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</si>
  <si>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</si>
  <si>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</si>
  <si>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</si>
  <si>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</si>
  <si>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</si>
  <si>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</si>
  <si>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</si>
  <si>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</si>
  <si>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</si>
  <si>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</si>
  <si>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</si>
  <si>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</si>
  <si>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</si>
  <si>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</si>
  <si>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</si>
  <si>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</si>
  <si>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</si>
  <si>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</si>
  <si>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</si>
  <si>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</si>
  <si>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</si>
  <si>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</si>
  <si>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</si>
  <si>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</si>
  <si>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</si>
  <si>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</si>
  <si>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</si>
  <si>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</si>
  <si>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</si>
  <si>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</si>
  <si>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</si>
  <si>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</si>
  <si>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</si>
  <si>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</si>
  <si>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</si>
  <si>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</si>
  <si>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</si>
  <si>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</si>
  <si>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</si>
  <si>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</si>
  <si>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</si>
  <si>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</si>
  <si>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</si>
  <si>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</si>
  <si>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</si>
  <si>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</si>
  <si>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</si>
  <si>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</si>
  <si>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</si>
  <si>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</si>
  <si>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</si>
  <si>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</si>
  <si>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</si>
  <si>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</si>
  <si>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</si>
  <si>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</si>
  <si>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</si>
  <si>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</si>
  <si>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</si>
  <si>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</si>
  <si>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</si>
  <si>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</si>
  <si>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</si>
  <si>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</si>
  <si>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</si>
  <si>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</si>
  <si>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</si>
  <si>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</si>
  <si>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</si>
  <si>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</si>
  <si>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</si>
  <si>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</si>
  <si>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</si>
  <si>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</si>
  <si>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</si>
  <si>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</si>
  <si>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</si>
  <si>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</si>
  <si>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</si>
  <si>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</si>
  <si>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</si>
  <si>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</si>
  <si>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</si>
  <si>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</si>
  <si>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</si>
  <si>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</si>
  <si>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</si>
  <si>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</si>
  <si>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</si>
  <si>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</si>
  <si>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</si>
  <si>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</si>
  <si>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</si>
  <si>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</si>
  <si>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</si>
  <si>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</si>
  <si>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</si>
  <si>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</si>
  <si>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</si>
  <si>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</si>
  <si>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</si>
  <si>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</si>
  <si>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</si>
  <si>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</si>
  <si>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</si>
  <si>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</si>
  <si>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</si>
  <si>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</si>
  <si>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</si>
  <si>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</si>
  <si>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</si>
  <si>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</si>
  <si>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</si>
  <si>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</si>
  <si>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</si>
  <si>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</si>
  <si>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</si>
  <si>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</si>
  <si>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</si>
  <si>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</si>
  <si>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</si>
  <si>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</si>
  <si>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</si>
  <si>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</si>
  <si>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</si>
  <si>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</si>
  <si>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</si>
  <si>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</si>
  <si>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</si>
  <si>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</si>
  <si>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</si>
  <si>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</si>
  <si>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</si>
  <si>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</si>
  <si>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</si>
  <si>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</si>
  <si>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</si>
  <si>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</si>
  <si>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</si>
  <si>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</si>
  <si>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</si>
  <si>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</si>
  <si>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</si>
  <si>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</si>
  <si>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</si>
  <si>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</si>
  <si>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</si>
  <si>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</si>
  <si>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</si>
  <si>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</si>
  <si>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</si>
  <si>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</si>
  <si>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</si>
  <si>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</si>
  <si>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</si>
  <si>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</si>
  <si>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</si>
  <si>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</si>
  <si>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</si>
  <si>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</si>
  <si>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</si>
  <si>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</si>
  <si>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</si>
  <si>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</si>
  <si>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</si>
  <si>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</si>
  <si>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</si>
  <si>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</si>
  <si>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</si>
  <si>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</si>
  <si>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</si>
  <si>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</si>
  <si>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</si>
  <si>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</si>
  <si>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</si>
  <si>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</si>
  <si>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</si>
  <si>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</si>
  <si>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</si>
  <si>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</si>
  <si>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</si>
  <si>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</si>
  <si>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</si>
  <si>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</si>
  <si>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</si>
  <si>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</si>
  <si>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</si>
  <si>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</si>
  <si>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</si>
  <si>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</si>
  <si>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</si>
  <si>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</si>
  <si>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</si>
  <si>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</si>
  <si>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807 N MATTIS AVE</t>
  </si>
  <si>
    <t>IL</t>
  </si>
  <si>
    <t>Jennifer Armstrong</t>
  </si>
  <si>
    <t>armstrongj@rccsec.org</t>
  </si>
  <si>
    <t>217-892-8877</t>
  </si>
  <si>
    <t>217-893-8627</t>
  </si>
  <si>
    <t>RUSSELL LEIGH &amp; ASSOCIATES</t>
  </si>
  <si>
    <t>RUSS LEIGH</t>
  </si>
  <si>
    <t>228 E MAIN ST</t>
  </si>
  <si>
    <t>HOOPESTON</t>
  </si>
  <si>
    <t>217-283-9336</t>
  </si>
  <si>
    <t>217-283-9736</t>
  </si>
  <si>
    <t>065.018319</t>
  </si>
  <si>
    <t>admin@russleigh.com</t>
  </si>
  <si>
    <t>Russell Leigh &amp; Associates</t>
  </si>
  <si>
    <t>Page 11 - Acct 1999 - Other Local Revenues</t>
  </si>
  <si>
    <t>Col 10 - Educational</t>
  </si>
  <si>
    <t>Refunds &amp; Reimbursements - $13,060</t>
  </si>
  <si>
    <t>Page 13 - Acct 4999 - Other Restricted Revenue from Federal Sources</t>
  </si>
  <si>
    <t>STEP Program - $92,025</t>
  </si>
  <si>
    <t>The accompanying Schedule of Expenditures of Federal Awards includes the federal grant activity of Rrual Champaign County Special Education Coop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</si>
  <si>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</si>
  <si>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</si>
  <si>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</si>
  <si>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Department of Education</t>
  </si>
  <si>
    <t xml:space="preserve">     Pased through the Illinois State Board of Education</t>
  </si>
  <si>
    <t xml:space="preserve">       Preschool-Flow Through</t>
  </si>
  <si>
    <t>84.137a</t>
  </si>
  <si>
    <t>16-4600</t>
  </si>
  <si>
    <t>17-4600</t>
  </si>
  <si>
    <t>(M)  IDEA Flow Through</t>
  </si>
  <si>
    <t>84.027a</t>
  </si>
  <si>
    <t>16-4620</t>
  </si>
  <si>
    <t>17-4620</t>
  </si>
  <si>
    <t xml:space="preserve">          Total U.S. Dept of Education</t>
  </si>
  <si>
    <t>U.S. Department of Health and Human Services</t>
  </si>
  <si>
    <t xml:space="preserve">     Passed Through the Illinois State Board of Education</t>
  </si>
  <si>
    <t xml:space="preserve">       Step Voc-Step Program</t>
  </si>
  <si>
    <t>17-4480</t>
  </si>
  <si>
    <t xml:space="preserve">       Medicaid-Admin Outreach</t>
  </si>
  <si>
    <t>17-4901</t>
  </si>
  <si>
    <t xml:space="preserve">          Total U.S. Dept. Of Health and Human Services</t>
  </si>
  <si>
    <t xml:space="preserve">          Total Federal Financial Assistance</t>
  </si>
  <si>
    <t>Adverse-Gaap/Unqualified-Regulatory</t>
  </si>
  <si>
    <t>Unmodified</t>
  </si>
  <si>
    <t xml:space="preserve"> x</t>
  </si>
  <si>
    <t>IDEA-Flow Through</t>
  </si>
  <si>
    <t>Rural Champaign Co Spec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</si>
</sst>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1082386</xdr:colOff>
          <xdr:row>3</xdr:row>
          <xdr:rowOff>8659</xdr:rowOff>
        </xdr:from>
        <xdr:to>
          <xdr:col>0</xdr:col>
          <xdr:colOff>1993322</xdr:colOff>
          <xdr:row>7</xdr:row>
          <xdr:rowOff>46759</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1951</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2097</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t="s">
        <v>2097</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8">
        <v>9010801060</v>
      </c>
      <c r="B13" s="2179"/>
      <c r="C13" s="2179"/>
      <c r="D13" s="2179"/>
      <c r="E13" s="2179"/>
      <c r="F13" s="2179"/>
      <c r="G13" s="2179"/>
      <c r="H13" s="2180"/>
      <c r="I13" s="184"/>
      <c r="J13" s="183"/>
      <c r="K13" s="181"/>
      <c r="L13" s="183"/>
      <c r="M13" s="183"/>
      <c r="N13" s="183"/>
      <c r="O13" s="183"/>
      <c r="P13" s="183"/>
      <c r="Q13" s="183"/>
      <c r="R13" s="183"/>
      <c r="S13" s="183"/>
      <c r="T13" s="2183" t="s">
        <v>2105</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2098</v>
      </c>
      <c r="B15" s="2181"/>
      <c r="C15" s="2181"/>
      <c r="D15" s="2181"/>
      <c r="E15" s="2181"/>
      <c r="F15" s="2181"/>
      <c r="G15" s="2181"/>
      <c r="H15" s="2182"/>
      <c r="T15" s="2113" t="s">
        <v>2106</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2146</v>
      </c>
      <c r="B17" s="2139"/>
      <c r="C17" s="2139"/>
      <c r="D17" s="2139"/>
      <c r="E17" s="2139"/>
      <c r="F17" s="2139"/>
      <c r="G17" s="2139"/>
      <c r="H17" s="2164"/>
      <c r="T17" s="2192" t="s">
        <v>2107</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2099</v>
      </c>
      <c r="B19" s="2130"/>
      <c r="C19" s="2130"/>
      <c r="D19" s="2130"/>
      <c r="E19" s="2130"/>
      <c r="F19" s="2130"/>
      <c r="G19" s="2130"/>
      <c r="H19" s="2112"/>
      <c r="I19" s="183"/>
      <c r="J19" s="377"/>
      <c r="K19" s="194"/>
      <c r="L19" s="192"/>
      <c r="M19" s="652" t="s">
        <v>355</v>
      </c>
      <c r="P19" s="180"/>
      <c r="Q19" s="180"/>
      <c r="R19" s="180"/>
      <c r="S19" s="184"/>
      <c r="T19" s="2132" t="s">
        <v>2108</v>
      </c>
      <c r="U19" s="2111"/>
      <c r="V19" s="2111"/>
      <c r="W19" s="2112"/>
      <c r="X19" s="2129" t="s">
        <v>2100</v>
      </c>
      <c r="Y19" s="2191"/>
      <c r="Z19" s="2189">
        <v>60942</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2098</v>
      </c>
      <c r="B21" s="2111"/>
      <c r="C21" s="2111"/>
      <c r="D21" s="2111"/>
      <c r="E21" s="2111"/>
      <c r="F21" s="2111"/>
      <c r="G21" s="2111"/>
      <c r="H21" s="2112"/>
      <c r="I21" s="2158" t="s">
        <v>767</v>
      </c>
      <c r="J21" s="2153"/>
      <c r="K21" s="2153"/>
      <c r="L21" s="2153"/>
      <c r="M21" s="2153"/>
      <c r="N21" s="2153"/>
      <c r="O21" s="2153"/>
      <c r="P21" s="2153"/>
      <c r="Q21" s="2153"/>
      <c r="R21" s="2153"/>
      <c r="S21" s="2159"/>
      <c r="T21" s="2138" t="s">
        <v>2109</v>
      </c>
      <c r="U21" s="2199"/>
      <c r="V21" s="2199"/>
      <c r="W21" s="2199"/>
      <c r="X21" s="2204" t="s">
        <v>2110</v>
      </c>
      <c r="Y21" s="2202"/>
      <c r="Z21" s="2202"/>
      <c r="AA21" s="2203"/>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1903</v>
      </c>
      <c r="U22" s="271"/>
      <c r="V22" s="341"/>
      <c r="W22" s="271"/>
      <c r="X22" s="1916" t="s">
        <v>1573</v>
      </c>
      <c r="Z22" s="199"/>
      <c r="AA22" s="200"/>
    </row>
    <row r="23" spans="1:27" ht="13.5" customHeight="1" x14ac:dyDescent="0.2">
      <c r="A23" s="2155"/>
      <c r="B23" s="2156"/>
      <c r="C23" s="2156"/>
      <c r="D23" s="2156"/>
      <c r="E23" s="2156"/>
      <c r="F23" s="2156"/>
      <c r="G23" s="2156"/>
      <c r="H23" s="2157"/>
      <c r="T23" s="2198" t="s">
        <v>2111</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61821</v>
      </c>
      <c r="B25" s="2111"/>
      <c r="C25" s="2111"/>
      <c r="D25" s="2111"/>
      <c r="E25" s="2111"/>
      <c r="F25" s="2111"/>
      <c r="G25" s="2111"/>
      <c r="H25" s="2112"/>
      <c r="I25" s="653"/>
      <c r="J25" s="203"/>
      <c r="K25" s="203"/>
      <c r="L25" s="203"/>
      <c r="M25" s="203"/>
      <c r="N25" s="203"/>
      <c r="O25" s="203"/>
      <c r="P25" s="203"/>
      <c r="Q25" s="203"/>
      <c r="R25" s="203"/>
      <c r="S25" s="204"/>
      <c r="T25" s="2195" t="s">
        <v>2112</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2097</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t="s">
        <v>2097</v>
      </c>
      <c r="C30" s="666" t="s">
        <v>1360</v>
      </c>
      <c r="D30" s="181"/>
      <c r="E30" s="181"/>
      <c r="F30" s="1270"/>
      <c r="G30" s="654"/>
      <c r="H30" s="654"/>
      <c r="I30" s="274"/>
      <c r="J30" s="1703" t="s">
        <v>2097</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2097</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2101</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2102</v>
      </c>
      <c r="B40" s="2125"/>
      <c r="C40" s="2126"/>
      <c r="D40" s="2126"/>
      <c r="E40" s="2126"/>
      <c r="F40" s="2127"/>
      <c r="G40" s="2127"/>
      <c r="H40" s="2128"/>
      <c r="I40" s="2141"/>
      <c r="J40" s="2142"/>
      <c r="K40" s="2142"/>
      <c r="L40" s="2142"/>
      <c r="M40" s="2142"/>
      <c r="N40" s="2142"/>
      <c r="O40" s="2142"/>
      <c r="P40" s="2142"/>
      <c r="Q40" s="2142"/>
      <c r="R40" s="2142"/>
      <c r="S40" s="2143"/>
      <c r="T40" s="2141"/>
      <c r="U40" s="2200"/>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2103</v>
      </c>
      <c r="B42" s="2111"/>
      <c r="C42" s="2112"/>
      <c r="D42" s="2129" t="s">
        <v>2104</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2096</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2095</v>
      </c>
      <c r="B37" s="1980"/>
      <c r="C37" s="604"/>
      <c r="D37" s="604"/>
      <c r="E37" s="605"/>
    </row>
    <row r="38" spans="1:5" x14ac:dyDescent="0.2">
      <c r="A38" s="215" t="s">
        <v>2094</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1959</v>
      </c>
      <c r="B59" s="754"/>
    </row>
    <row r="60" spans="1:2" x14ac:dyDescent="0.2">
      <c r="A60" s="1134" t="s">
        <v>1960</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1961</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4"/>
      <c r="D3" s="710"/>
      <c r="E3" s="402"/>
    </row>
    <row r="4" spans="1:9" x14ac:dyDescent="0.2">
      <c r="A4" s="7"/>
      <c r="B4" s="396"/>
      <c r="C4" s="2222" t="s">
        <v>486</v>
      </c>
      <c r="D4" s="2223"/>
      <c r="E4" s="2223"/>
      <c r="F4" s="2223"/>
      <c r="G4" s="2223"/>
      <c r="H4" s="2223"/>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7" t="s">
        <v>1965</v>
      </c>
      <c r="B35" s="2218"/>
      <c r="C35" s="2218"/>
      <c r="D35" s="2218"/>
      <c r="E35" s="2219"/>
      <c r="F35" s="2219"/>
      <c r="G35" s="2219"/>
      <c r="H35" s="2219"/>
      <c r="I35" s="221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7" t="s">
        <v>353</v>
      </c>
      <c r="B47" s="2220"/>
      <c r="C47" s="2220"/>
      <c r="D47" s="2220"/>
      <c r="E47" s="2221"/>
      <c r="F47" s="2221"/>
      <c r="G47" s="2221"/>
      <c r="H47" s="2221"/>
      <c r="I47" s="222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4"/>
      <c r="C57" s="2225"/>
      <c r="D57" s="2225"/>
      <c r="E57" s="2225"/>
      <c r="F57" s="2225"/>
      <c r="G57" s="2225"/>
      <c r="H57" s="2226"/>
      <c r="I57" s="3"/>
    </row>
    <row r="58" spans="1:9" s="32" customFormat="1" x14ac:dyDescent="0.2">
      <c r="A58" s="1735"/>
      <c r="B58" s="2227"/>
      <c r="C58" s="2228"/>
      <c r="D58" s="2228"/>
      <c r="E58" s="2228"/>
      <c r="F58" s="2228"/>
      <c r="G58" s="2228"/>
      <c r="H58" s="2229"/>
      <c r="I58" s="3"/>
    </row>
    <row r="59" spans="1:9" s="32" customFormat="1" x14ac:dyDescent="0.2">
      <c r="A59" s="1735"/>
      <c r="B59" s="2227"/>
      <c r="C59" s="2228"/>
      <c r="D59" s="2228"/>
      <c r="E59" s="2228"/>
      <c r="F59" s="2228"/>
      <c r="G59" s="2228"/>
      <c r="H59" s="2229"/>
      <c r="I59" s="3"/>
    </row>
    <row r="60" spans="1:9" s="32" customFormat="1" x14ac:dyDescent="0.2">
      <c r="A60" s="1735"/>
      <c r="B60" s="2227"/>
      <c r="C60" s="2228"/>
      <c r="D60" s="2228"/>
      <c r="E60" s="2228"/>
      <c r="F60" s="2228"/>
      <c r="G60" s="2228"/>
      <c r="H60" s="2229"/>
      <c r="I60" s="3"/>
    </row>
    <row r="61" spans="1:9" s="32" customFormat="1" x14ac:dyDescent="0.2">
      <c r="A61" s="1735"/>
      <c r="B61" s="2227"/>
      <c r="C61" s="2228"/>
      <c r="D61" s="2228"/>
      <c r="E61" s="2228"/>
      <c r="F61" s="2228"/>
      <c r="G61" s="2228"/>
      <c r="H61" s="2229"/>
      <c r="I61" s="3"/>
    </row>
    <row r="62" spans="1:9" s="32" customFormat="1" x14ac:dyDescent="0.2">
      <c r="A62" s="1735"/>
      <c r="B62" s="2227"/>
      <c r="C62" s="2228"/>
      <c r="D62" s="2228"/>
      <c r="E62" s="2228"/>
      <c r="F62" s="2228"/>
      <c r="G62" s="2228"/>
      <c r="H62" s="2229"/>
      <c r="I62" s="3"/>
    </row>
    <row r="63" spans="1:9" s="32" customFormat="1" x14ac:dyDescent="0.2">
      <c r="A63" s="1735"/>
      <c r="B63" s="2227"/>
      <c r="C63" s="2228"/>
      <c r="D63" s="2228"/>
      <c r="E63" s="2228"/>
      <c r="F63" s="2228"/>
      <c r="G63" s="2228"/>
      <c r="H63" s="2229"/>
      <c r="I63" s="3"/>
    </row>
    <row r="64" spans="1:9" s="32" customFormat="1" x14ac:dyDescent="0.2">
      <c r="A64" s="1735"/>
      <c r="B64" s="2227"/>
      <c r="C64" s="2228"/>
      <c r="D64" s="2228"/>
      <c r="E64" s="2228"/>
      <c r="F64" s="2228"/>
      <c r="G64" s="2228"/>
      <c r="H64" s="2229"/>
      <c r="I64" s="3"/>
    </row>
    <row r="65" spans="1:9" s="32" customFormat="1" x14ac:dyDescent="0.2">
      <c r="A65" s="1735"/>
      <c r="B65" s="2227"/>
      <c r="C65" s="2228"/>
      <c r="D65" s="2228"/>
      <c r="E65" s="2228"/>
      <c r="F65" s="2228"/>
      <c r="G65" s="2228"/>
      <c r="H65" s="2229"/>
      <c r="I65" s="3"/>
    </row>
    <row r="66" spans="1:9" s="32" customFormat="1" x14ac:dyDescent="0.2">
      <c r="A66" s="1735"/>
      <c r="B66" s="2227"/>
      <c r="C66" s="2228"/>
      <c r="D66" s="2228"/>
      <c r="E66" s="2228"/>
      <c r="F66" s="2228"/>
      <c r="G66" s="2228"/>
      <c r="H66" s="2229"/>
      <c r="I66" s="3"/>
    </row>
    <row r="67" spans="1:9" s="32" customFormat="1" ht="9" customHeight="1" x14ac:dyDescent="0.2">
      <c r="A67" s="1736"/>
      <c r="B67" s="2230"/>
      <c r="C67" s="2231"/>
      <c r="D67" s="2231"/>
      <c r="E67" s="2231"/>
      <c r="F67" s="2231"/>
      <c r="G67" s="2231"/>
      <c r="H67" s="2232"/>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7" t="s">
        <v>1579</v>
      </c>
      <c r="B70" s="2220"/>
      <c r="C70" s="2220"/>
      <c r="D70" s="2220"/>
      <c r="E70" s="2221"/>
      <c r="F70" s="2221"/>
      <c r="G70" s="2221"/>
      <c r="H70" s="2221"/>
      <c r="I70" s="2221"/>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6" t="s">
        <v>1575</v>
      </c>
      <c r="B83" s="2236"/>
      <c r="C83" s="2236"/>
      <c r="D83" s="2237"/>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3"/>
      <c r="C102" s="2234"/>
      <c r="D102" s="2234"/>
      <c r="E102" s="2234"/>
      <c r="F102" s="2234"/>
      <c r="G102" s="2234"/>
      <c r="H102" s="2235"/>
      <c r="I102" s="1484"/>
    </row>
    <row r="103" spans="1:9" s="32" customFormat="1" ht="11.25" customHeight="1" x14ac:dyDescent="0.2">
      <c r="A103" s="1523"/>
      <c r="B103" s="2212"/>
      <c r="C103" s="2213"/>
      <c r="D103" s="2213"/>
      <c r="E103" s="2213"/>
      <c r="F103" s="2213"/>
      <c r="G103" s="2213"/>
      <c r="H103" s="2214"/>
      <c r="I103" s="1484"/>
    </row>
    <row r="104" spans="1:9" s="32" customFormat="1" ht="11.25" customHeight="1" x14ac:dyDescent="0.2">
      <c r="A104" s="1523"/>
      <c r="B104" s="2212"/>
      <c r="C104" s="2213"/>
      <c r="D104" s="2213"/>
      <c r="E104" s="2213"/>
      <c r="F104" s="2213"/>
      <c r="G104" s="2213"/>
      <c r="H104" s="2214"/>
      <c r="I104" s="1484"/>
    </row>
    <row r="105" spans="1:9" s="32" customFormat="1" x14ac:dyDescent="0.2">
      <c r="A105" s="1523"/>
      <c r="B105" s="2212"/>
      <c r="C105" s="2213"/>
      <c r="D105" s="2213"/>
      <c r="E105" s="2213"/>
      <c r="F105" s="2213"/>
      <c r="G105" s="2213"/>
      <c r="H105" s="2214"/>
      <c r="I105" s="1484"/>
    </row>
    <row r="106" spans="1:9" s="32" customFormat="1" ht="11.25" customHeight="1" x14ac:dyDescent="0.2">
      <c r="A106" s="1523"/>
      <c r="B106" s="2212"/>
      <c r="C106" s="2213"/>
      <c r="D106" s="2213"/>
      <c r="E106" s="2213"/>
      <c r="F106" s="2213"/>
      <c r="G106" s="2213"/>
      <c r="H106" s="2214"/>
      <c r="I106" s="1484"/>
    </row>
    <row r="107" spans="1:9" s="32" customFormat="1" ht="11.25" customHeight="1" x14ac:dyDescent="0.2">
      <c r="A107" s="1523"/>
      <c r="B107" s="2212"/>
      <c r="C107" s="2213"/>
      <c r="D107" s="2213"/>
      <c r="E107" s="2213"/>
      <c r="F107" s="2213"/>
      <c r="G107" s="2213"/>
      <c r="H107" s="2214"/>
      <c r="I107" s="1484"/>
    </row>
    <row r="108" spans="1:9" s="32" customFormat="1" ht="11.25" customHeight="1" x14ac:dyDescent="0.2">
      <c r="A108" s="1523"/>
      <c r="B108" s="2212"/>
      <c r="C108" s="2213"/>
      <c r="D108" s="2213"/>
      <c r="E108" s="2213"/>
      <c r="F108" s="2213"/>
      <c r="G108" s="2213"/>
      <c r="H108" s="2214"/>
      <c r="I108" s="1484"/>
    </row>
    <row r="109" spans="1:9" s="32" customFormat="1" ht="11.25" customHeight="1" x14ac:dyDescent="0.2">
      <c r="A109" s="1523"/>
      <c r="B109" s="2212"/>
      <c r="C109" s="2213"/>
      <c r="D109" s="2213"/>
      <c r="E109" s="2213"/>
      <c r="F109" s="2213"/>
      <c r="G109" s="2213"/>
      <c r="H109" s="2214"/>
      <c r="I109" s="1518"/>
    </row>
    <row r="110" spans="1:9" s="32" customFormat="1" ht="11.25" customHeight="1" x14ac:dyDescent="0.2">
      <c r="A110" s="1523"/>
      <c r="B110" s="2212"/>
      <c r="C110" s="2213"/>
      <c r="D110" s="2213"/>
      <c r="E110" s="2213"/>
      <c r="F110" s="2213"/>
      <c r="G110" s="2213"/>
      <c r="H110" s="2214"/>
      <c r="I110" s="1484"/>
    </row>
    <row r="111" spans="1:9" s="32" customFormat="1" ht="11.25" customHeight="1" x14ac:dyDescent="0.2">
      <c r="A111" s="1523"/>
      <c r="B111" s="2212"/>
      <c r="C111" s="2213"/>
      <c r="D111" s="2213"/>
      <c r="E111" s="2213"/>
      <c r="F111" s="2213"/>
      <c r="G111" s="2213"/>
      <c r="H111" s="2214"/>
      <c r="I111" s="1484"/>
    </row>
    <row r="112" spans="1:9" s="32" customFormat="1" ht="11.25" customHeight="1" x14ac:dyDescent="0.2">
      <c r="A112" s="1523"/>
      <c r="B112" s="2205"/>
      <c r="C112" s="2206"/>
      <c r="D112" s="2206"/>
      <c r="E112" s="2206"/>
      <c r="F112" s="2206"/>
      <c r="G112" s="2206"/>
      <c r="H112" s="220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8" t="s">
        <v>2113</v>
      </c>
      <c r="D114" s="220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9" t="s">
        <v>1588</v>
      </c>
      <c r="D117" s="2210"/>
      <c r="E117" s="2211"/>
      <c r="F117" s="2211"/>
      <c r="G117" s="2211"/>
      <c r="H117" s="221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2476079</v>
      </c>
      <c r="E16" s="99"/>
      <c r="F16" s="81">
        <f>SUM('Acct Summary 7-8'!C17,'Acct Summary 7-8'!D17,'Acct Summary 7-8'!F17)</f>
        <v>3151180</v>
      </c>
      <c r="G16" s="99"/>
      <c r="H16" s="81">
        <f>SUM(D16-F16)</f>
        <v>-675101</v>
      </c>
      <c r="I16" s="92"/>
      <c r="J16" s="81">
        <f>SUM('Acct Summary 7-8'!C81,'Acct Summary 7-8'!D81,'Acct Summary 7-8'!F81,'Acct Summary 7-8'!I81)</f>
        <v>1262767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Rural Champaign Co Spec Ed Coop</v>
      </c>
      <c r="E7" s="135"/>
      <c r="G7" s="136"/>
      <c r="H7" s="137"/>
      <c r="I7" s="137"/>
      <c r="J7" s="137"/>
      <c r="K7" s="137"/>
      <c r="L7"/>
      <c r="M7"/>
      <c r="N7"/>
      <c r="O7"/>
      <c r="P7"/>
    </row>
    <row r="8" spans="1:18" ht="12.75" x14ac:dyDescent="0.2">
      <c r="A8"/>
      <c r="B8"/>
      <c r="C8" s="133" t="s">
        <v>1316</v>
      </c>
      <c r="D8" s="138">
        <f>COVER!A13</f>
        <v>9010801060</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1262767</v>
      </c>
      <c r="I12" s="1152"/>
      <c r="J12" s="1152"/>
      <c r="K12" s="1153">
        <f>TRUNC((H12/H13*100000),5)/100000</f>
        <v>0.50998655530000003</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2476079</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3151180</v>
      </c>
      <c r="I17" s="1152"/>
      <c r="J17" s="1158"/>
      <c r="K17" s="1153">
        <f>TRUNC((H17/H18*100000),5)/100000</f>
        <v>1.2726492166999999</v>
      </c>
      <c r="L17" s="1154"/>
      <c r="M17" s="1115" t="s">
        <v>1367</v>
      </c>
      <c r="O17" s="1159" t="str">
        <f>IF(AND(O16="2", J20 &gt; 2),"1",IF(AND(O16 = "1", J20 &gt; 2),"2",IF(AND(O16="1", J20 &gt;1),"1","0")))</f>
        <v>1</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2476079</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1.5037144</v>
      </c>
      <c r="K20" s="1153">
        <f>IF(K17&lt;=1,"0",IF(AND(O16="2", J20 &gt; 2),TRUNC(((K12-0.1)/(K17-1)*100),5)/100,IF(AND(O16 = "1", J20 &gt; 2),TRUNC(((K12-0.1)/(K17-1)*100),5)/100,IF(AND(O16="1", J20 &gt;1),TRUNC(((K12-0.1)/(K17-1)*100),5)/100,""))))</f>
        <v>1.5037144</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1262767</v>
      </c>
      <c r="I24" s="677"/>
      <c r="J24" s="677"/>
      <c r="K24" s="1162">
        <f>TRUNC(((H24/H25*100000)/100000),2)</f>
        <v>144.26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8753.2777800000003</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197767</v>
      </c>
      <c r="D4" s="409"/>
      <c r="E4" s="409"/>
      <c r="F4" s="409"/>
      <c r="G4" s="409"/>
      <c r="H4" s="409"/>
      <c r="I4" s="409"/>
      <c r="J4" s="433"/>
      <c r="K4" s="409"/>
      <c r="L4" s="409"/>
      <c r="M4" s="430"/>
      <c r="N4" s="479"/>
    </row>
    <row r="5" spans="1:14" x14ac:dyDescent="0.2">
      <c r="A5" s="474" t="s">
        <v>1151</v>
      </c>
      <c r="B5" s="39">
        <v>120</v>
      </c>
      <c r="C5" s="680">
        <v>1065000</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1262767</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591886</v>
      </c>
      <c r="N17" s="712"/>
    </row>
    <row r="18" spans="1:14" s="697" customFormat="1" ht="12.75" customHeight="1" x14ac:dyDescent="0.2">
      <c r="A18" s="711" t="s">
        <v>1693</v>
      </c>
      <c r="B18" s="539">
        <v>240</v>
      </c>
      <c r="C18" s="504"/>
      <c r="D18" s="504"/>
      <c r="E18" s="504"/>
      <c r="F18" s="504"/>
      <c r="G18" s="504"/>
      <c r="H18" s="504"/>
      <c r="I18" s="504"/>
      <c r="J18" s="504"/>
      <c r="K18" s="504"/>
      <c r="L18" s="504"/>
      <c r="M18" s="433">
        <v>42863</v>
      </c>
      <c r="N18" s="712"/>
    </row>
    <row r="19" spans="1:14" s="697" customFormat="1" ht="12.75" customHeight="1" x14ac:dyDescent="0.2">
      <c r="A19" s="711" t="s">
        <v>1694</v>
      </c>
      <c r="B19" s="539">
        <v>250</v>
      </c>
      <c r="C19" s="504"/>
      <c r="D19" s="504"/>
      <c r="E19" s="504"/>
      <c r="F19" s="504"/>
      <c r="G19" s="504"/>
      <c r="H19" s="504"/>
      <c r="I19" s="504"/>
      <c r="J19" s="504"/>
      <c r="K19" s="504"/>
      <c r="L19" s="504"/>
      <c r="M19" s="433">
        <v>1100923</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1735672</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1262767</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1735672</v>
      </c>
      <c r="N40" s="687"/>
    </row>
    <row r="41" spans="1:14" ht="13.5" customHeight="1" thickBot="1" x14ac:dyDescent="0.25">
      <c r="A41" s="461" t="s">
        <v>741</v>
      </c>
      <c r="B41" s="452"/>
      <c r="C41" s="482">
        <f>(SUM(C34,C37,C38,C39))</f>
        <v>1262767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1735672</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B10485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567605</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750742</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1157732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2476079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864233</v>
      </c>
      <c r="D9" s="486"/>
      <c r="E9" s="415"/>
      <c r="F9" s="415"/>
      <c r="G9" s="693"/>
      <c r="H9" s="415"/>
      <c r="I9" s="491" t="s">
        <v>1365</v>
      </c>
      <c r="J9" s="432"/>
      <c r="K9" s="415"/>
      <c r="L9" s="38"/>
    </row>
    <row r="10" spans="1:13" s="47" customFormat="1" ht="13.5" thickBot="1" x14ac:dyDescent="0.25">
      <c r="A10" s="461" t="s">
        <v>1369</v>
      </c>
      <c r="B10" s="454"/>
      <c r="C10" s="482">
        <f>SUM(C8:C9)</f>
        <v>3340312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875985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2257070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12775</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5350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3151180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864233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4015413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-675101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-675101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1937868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1262767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-675101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-0.5346204010716149</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4" sqref="C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550128</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550128</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4417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4417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13060</v>
      </c>
      <c r="D107" s="409"/>
      <c r="E107" s="409"/>
      <c r="F107" s="409"/>
      <c r="G107" s="409"/>
      <c r="H107" s="409"/>
      <c r="I107" s="409"/>
      <c r="J107" s="433"/>
      <c r="K107" s="409"/>
    </row>
    <row r="108" spans="1:12" ht="12.75" customHeight="1" thickBot="1" x14ac:dyDescent="0.25">
      <c r="A108" s="461" t="s">
        <v>566</v>
      </c>
      <c r="B108" s="731"/>
      <c r="C108" s="481">
        <f>SUM(C95:C107)</f>
        <v>13060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567605</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140651</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140651</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610091</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750742</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750742</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44881</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962303</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1007184</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19476</v>
      </c>
      <c r="D270" s="421"/>
      <c r="E270" s="430"/>
      <c r="F270" s="421"/>
      <c r="G270" s="421"/>
      <c r="H270" s="430"/>
      <c r="I270" s="430"/>
      <c r="J270" s="430"/>
      <c r="K270" s="430"/>
    </row>
    <row r="271" spans="1:11" ht="12.75" customHeight="1" thickTop="1" thickBot="1" x14ac:dyDescent="0.25">
      <c r="A271" s="904" t="s">
        <v>436</v>
      </c>
      <c r="B271" s="39">
        <v>4992</v>
      </c>
      <c r="C271" s="494">
        <v>39047</v>
      </c>
      <c r="D271" s="421"/>
      <c r="E271" s="430"/>
      <c r="F271" s="421"/>
      <c r="G271" s="421"/>
      <c r="H271" s="430"/>
      <c r="I271" s="430"/>
      <c r="J271" s="430"/>
      <c r="K271" s="430"/>
    </row>
    <row r="272" spans="1:11" s="28" customFormat="1" ht="12.75" customHeight="1" thickTop="1" thickBot="1" x14ac:dyDescent="0.25">
      <c r="A272" s="907" t="s">
        <v>78</v>
      </c>
      <c r="B272" s="157">
        <v>4999</v>
      </c>
      <c r="C272" s="494">
        <v>92025</v>
      </c>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1157732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1157732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2476079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565497</v>
      </c>
      <c r="D5" s="409">
        <v>224333</v>
      </c>
      <c r="E5" s="409">
        <v>54686</v>
      </c>
      <c r="F5" s="409">
        <v>30399</v>
      </c>
      <c r="G5" s="409">
        <v>1070</v>
      </c>
      <c r="H5" s="409"/>
      <c r="I5" s="433"/>
      <c r="J5" s="433"/>
      <c r="K5" s="411">
        <f>SUM(C5:J5)</f>
        <v>875985</v>
      </c>
      <c r="L5" s="409">
        <v>918694</v>
      </c>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v>5265</v>
      </c>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565497</v>
      </c>
      <c r="D33" s="412">
        <f t="shared" ref="D33:L33" si="1">SUM(D5:D32)</f>
        <v>224333</v>
      </c>
      <c r="E33" s="412">
        <f t="shared" si="1"/>
        <v>54686</v>
      </c>
      <c r="F33" s="412">
        <f t="shared" si="1"/>
        <v>30399</v>
      </c>
      <c r="G33" s="412">
        <f t="shared" si="1"/>
        <v>1070</v>
      </c>
      <c r="H33" s="412">
        <f t="shared" si="1"/>
        <v>0</v>
      </c>
      <c r="I33" s="412">
        <f t="shared" si="1"/>
        <v>0</v>
      </c>
      <c r="J33" s="412">
        <f t="shared" si="1"/>
        <v>0</v>
      </c>
      <c r="K33" s="412">
        <f t="shared" si="1"/>
        <v>875985</v>
      </c>
      <c r="L33" s="412">
        <f t="shared" si="1"/>
        <v>923959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342357</v>
      </c>
      <c r="D36" s="415">
        <v>86271</v>
      </c>
      <c r="E36" s="415">
        <v>12708</v>
      </c>
      <c r="F36" s="415">
        <v>4347</v>
      </c>
      <c r="G36" s="415">
        <v>1112</v>
      </c>
      <c r="H36" s="415"/>
      <c r="I36" s="433"/>
      <c r="J36" s="433"/>
      <c r="K36" s="411">
        <f t="shared" ref="K36:K41" si="2">SUM(C36:J36)</f>
        <v>446795</v>
      </c>
      <c r="L36" s="409">
        <v>443817</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225382</v>
      </c>
      <c r="D38" s="409">
        <v>79490</v>
      </c>
      <c r="E38" s="409">
        <v>11502</v>
      </c>
      <c r="F38" s="409">
        <v>2799</v>
      </c>
      <c r="G38" s="409">
        <v>763</v>
      </c>
      <c r="H38" s="409"/>
      <c r="I38" s="433"/>
      <c r="J38" s="433"/>
      <c r="K38" s="411">
        <f t="shared" si="2"/>
        <v>319936</v>
      </c>
      <c r="L38" s="409">
        <v>317935</v>
      </c>
    </row>
    <row r="39" spans="1:14" x14ac:dyDescent="0.2">
      <c r="A39" s="1755" t="s">
        <v>221</v>
      </c>
      <c r="B39" s="266">
        <v>2140</v>
      </c>
      <c r="C39" s="409">
        <v>230837</v>
      </c>
      <c r="D39" s="409">
        <v>68958</v>
      </c>
      <c r="E39" s="409">
        <v>9152</v>
      </c>
      <c r="F39" s="409">
        <v>5034</v>
      </c>
      <c r="G39" s="409">
        <v>3426</v>
      </c>
      <c r="H39" s="409"/>
      <c r="I39" s="433"/>
      <c r="J39" s="433"/>
      <c r="K39" s="411">
        <f t="shared" si="2"/>
        <v>317407</v>
      </c>
      <c r="L39" s="409">
        <v>326451</v>
      </c>
    </row>
    <row r="40" spans="1:14" x14ac:dyDescent="0.2">
      <c r="A40" s="1755" t="s">
        <v>222</v>
      </c>
      <c r="B40" s="266">
        <v>2150</v>
      </c>
      <c r="C40" s="409"/>
      <c r="D40" s="409"/>
      <c r="E40" s="409">
        <v>12018</v>
      </c>
      <c r="F40" s="409"/>
      <c r="G40" s="409"/>
      <c r="H40" s="409"/>
      <c r="I40" s="433"/>
      <c r="J40" s="433"/>
      <c r="K40" s="411">
        <f t="shared" si="2"/>
        <v>12018</v>
      </c>
      <c r="L40" s="409">
        <v>25000</v>
      </c>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798576</v>
      </c>
      <c r="D42" s="412">
        <f t="shared" ref="D42:L42" si="3">SUM(D36:D41)</f>
        <v>234719</v>
      </c>
      <c r="E42" s="412">
        <f t="shared" si="3"/>
        <v>45380</v>
      </c>
      <c r="F42" s="412">
        <f t="shared" si="3"/>
        <v>12180</v>
      </c>
      <c r="G42" s="412">
        <f t="shared" si="3"/>
        <v>5301</v>
      </c>
      <c r="H42" s="412">
        <f t="shared" si="3"/>
        <v>0</v>
      </c>
      <c r="I42" s="412">
        <f t="shared" si="3"/>
        <v>0</v>
      </c>
      <c r="J42" s="412">
        <f t="shared" si="3"/>
        <v>0</v>
      </c>
      <c r="K42" s="412">
        <f t="shared" si="3"/>
        <v>1096156</v>
      </c>
      <c r="L42" s="412">
        <f t="shared" si="3"/>
        <v>1113203</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2619</v>
      </c>
      <c r="D44" s="415"/>
      <c r="E44" s="415">
        <v>47216</v>
      </c>
      <c r="F44" s="415">
        <v>17048</v>
      </c>
      <c r="G44" s="415">
        <v>4810</v>
      </c>
      <c r="H44" s="415"/>
      <c r="I44" s="433"/>
      <c r="J44" s="433"/>
      <c r="K44" s="417">
        <f>SUM(C44:J44)</f>
        <v>71693</v>
      </c>
      <c r="L44" s="415">
        <v>79875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2619</v>
      </c>
      <c r="D47" s="412">
        <f t="shared" ref="D47:K47" si="4">SUM(D44:D46)</f>
        <v>0</v>
      </c>
      <c r="E47" s="412">
        <f t="shared" si="4"/>
        <v>47216</v>
      </c>
      <c r="F47" s="412">
        <f t="shared" si="4"/>
        <v>17048</v>
      </c>
      <c r="G47" s="412">
        <f t="shared" si="4"/>
        <v>4810</v>
      </c>
      <c r="H47" s="412">
        <f t="shared" si="4"/>
        <v>0</v>
      </c>
      <c r="I47" s="412">
        <f t="shared" si="4"/>
        <v>0</v>
      </c>
      <c r="J47" s="412">
        <f t="shared" si="4"/>
        <v>0</v>
      </c>
      <c r="K47" s="412">
        <f t="shared" si="4"/>
        <v>71693</v>
      </c>
      <c r="L47" s="412">
        <f>SUM(L44:L46)</f>
        <v>79875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447215</v>
      </c>
      <c r="D50" s="409">
        <v>117587</v>
      </c>
      <c r="E50" s="409">
        <v>81200</v>
      </c>
      <c r="F50" s="409">
        <v>18677</v>
      </c>
      <c r="G50" s="409">
        <v>1943</v>
      </c>
      <c r="H50" s="409">
        <v>4477</v>
      </c>
      <c r="I50" s="433"/>
      <c r="J50" s="433"/>
      <c r="K50" s="417">
        <f>SUM(C50:J50)</f>
        <v>671099</v>
      </c>
      <c r="L50" s="409">
        <v>818871</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447215</v>
      </c>
      <c r="D53" s="412">
        <f t="shared" ref="D53:L53" si="5">SUM(D49:D52)</f>
        <v>117587</v>
      </c>
      <c r="E53" s="412">
        <f t="shared" si="5"/>
        <v>81200</v>
      </c>
      <c r="F53" s="412">
        <f t="shared" si="5"/>
        <v>18677</v>
      </c>
      <c r="G53" s="412">
        <f t="shared" si="5"/>
        <v>1943</v>
      </c>
      <c r="H53" s="412">
        <f t="shared" si="5"/>
        <v>4477</v>
      </c>
      <c r="I53" s="412">
        <f t="shared" si="5"/>
        <v>0</v>
      </c>
      <c r="J53" s="412">
        <f t="shared" si="5"/>
        <v>0</v>
      </c>
      <c r="K53" s="412">
        <f t="shared" si="5"/>
        <v>671099</v>
      </c>
      <c r="L53" s="412">
        <f t="shared" si="5"/>
        <v>818871</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7628</v>
      </c>
      <c r="F60" s="409"/>
      <c r="G60" s="409">
        <v>4697</v>
      </c>
      <c r="H60" s="409"/>
      <c r="I60" s="433"/>
      <c r="J60" s="433"/>
      <c r="K60" s="417">
        <f t="shared" si="7"/>
        <v>12325</v>
      </c>
      <c r="L60" s="409">
        <v>19000</v>
      </c>
      <c r="M60" s="14"/>
      <c r="N60" s="14"/>
    </row>
    <row r="61" spans="1:14" s="15" customFormat="1" x14ac:dyDescent="0.2">
      <c r="A61" s="1755" t="s">
        <v>219</v>
      </c>
      <c r="B61" s="266">
        <v>2540</v>
      </c>
      <c r="C61" s="409"/>
      <c r="D61" s="409"/>
      <c r="E61" s="409">
        <v>63492</v>
      </c>
      <c r="F61" s="409">
        <v>319</v>
      </c>
      <c r="G61" s="409">
        <v>131956</v>
      </c>
      <c r="H61" s="409"/>
      <c r="I61" s="433"/>
      <c r="J61" s="433"/>
      <c r="K61" s="417">
        <f t="shared" si="7"/>
        <v>195767</v>
      </c>
      <c r="L61" s="409">
        <v>210000</v>
      </c>
      <c r="M61" s="14"/>
      <c r="N61" s="14"/>
    </row>
    <row r="62" spans="1:14" s="15" customFormat="1" x14ac:dyDescent="0.2">
      <c r="A62" s="1755" t="s">
        <v>1107</v>
      </c>
      <c r="B62" s="266">
        <v>2550</v>
      </c>
      <c r="C62" s="409"/>
      <c r="D62" s="409"/>
      <c r="E62" s="409">
        <v>205178</v>
      </c>
      <c r="F62" s="409"/>
      <c r="G62" s="409"/>
      <c r="H62" s="409"/>
      <c r="I62" s="433"/>
      <c r="J62" s="433"/>
      <c r="K62" s="417">
        <f t="shared" si="7"/>
        <v>205178</v>
      </c>
      <c r="L62" s="409">
        <v>135108</v>
      </c>
      <c r="M62" s="14"/>
      <c r="N62" s="14"/>
    </row>
    <row r="63" spans="1:14" s="14" customFormat="1" x14ac:dyDescent="0.2">
      <c r="A63" s="1755" t="s">
        <v>106</v>
      </c>
      <c r="B63" s="266">
        <v>2560</v>
      </c>
      <c r="C63" s="409"/>
      <c r="D63" s="409"/>
      <c r="E63" s="409"/>
      <c r="F63" s="409">
        <v>4852</v>
      </c>
      <c r="G63" s="409"/>
      <c r="H63" s="409"/>
      <c r="I63" s="433"/>
      <c r="J63" s="433"/>
      <c r="K63" s="417">
        <f t="shared" si="7"/>
        <v>4852</v>
      </c>
      <c r="L63" s="409">
        <v>10000</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276298</v>
      </c>
      <c r="F65" s="412">
        <f t="shared" si="8"/>
        <v>5171</v>
      </c>
      <c r="G65" s="412">
        <f t="shared" si="8"/>
        <v>136653</v>
      </c>
      <c r="H65" s="412">
        <f t="shared" si="8"/>
        <v>0</v>
      </c>
      <c r="I65" s="412">
        <f t="shared" si="8"/>
        <v>0</v>
      </c>
      <c r="J65" s="412">
        <f t="shared" si="8"/>
        <v>0</v>
      </c>
      <c r="K65" s="412">
        <f t="shared" si="8"/>
        <v>418122</v>
      </c>
      <c r="L65" s="412">
        <f t="shared" si="8"/>
        <v>374108</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1248410</v>
      </c>
      <c r="D74" s="422">
        <f t="shared" ref="D74:K74" si="10">SUM(D42,D47,D53,D57,D65,D72,D73)</f>
        <v>352306</v>
      </c>
      <c r="E74" s="422">
        <f t="shared" si="10"/>
        <v>450094</v>
      </c>
      <c r="F74" s="422">
        <f t="shared" si="10"/>
        <v>53076</v>
      </c>
      <c r="G74" s="422">
        <f t="shared" si="10"/>
        <v>148707</v>
      </c>
      <c r="H74" s="422">
        <f t="shared" si="10"/>
        <v>4477</v>
      </c>
      <c r="I74" s="422">
        <f t="shared" si="10"/>
        <v>0</v>
      </c>
      <c r="J74" s="422">
        <f t="shared" si="10"/>
        <v>0</v>
      </c>
      <c r="K74" s="422">
        <f t="shared" si="10"/>
        <v>2257070</v>
      </c>
      <c r="L74" s="422">
        <f>SUM(L42,L47,L53,L57,L65,L72,L73)</f>
        <v>2386057</v>
      </c>
    </row>
    <row r="75" spans="1:14" s="23" customFormat="1" ht="18" customHeight="1" thickTop="1" thickBot="1" x14ac:dyDescent="0.25">
      <c r="A75" s="1754" t="s">
        <v>50</v>
      </c>
      <c r="B75" s="1748" t="s">
        <v>655</v>
      </c>
      <c r="C75" s="420"/>
      <c r="D75" s="420"/>
      <c r="E75" s="420">
        <v>12756</v>
      </c>
      <c r="F75" s="420">
        <v>19</v>
      </c>
      <c r="G75" s="420"/>
      <c r="H75" s="420"/>
      <c r="I75" s="426"/>
      <c r="J75" s="426"/>
      <c r="K75" s="412">
        <f>SUM(C75:J75)</f>
        <v>12775</v>
      </c>
      <c r="L75" s="421">
        <v>16800</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v>7374</v>
      </c>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7374</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v>5350</v>
      </c>
      <c r="I94" s="504"/>
      <c r="J94" s="504"/>
      <c r="K94" s="517">
        <f t="shared" si="12"/>
        <v>5350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5350</v>
      </c>
      <c r="I100" s="504"/>
      <c r="J100" s="504"/>
      <c r="K100" s="517">
        <f>SUM(K93:K99)</f>
        <v>5350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5350</v>
      </c>
      <c r="I102" s="504"/>
      <c r="J102" s="504"/>
      <c r="K102" s="422">
        <f>SUM(K84,K92,K100,K101)</f>
        <v>5350</v>
      </c>
      <c r="L102" s="422">
        <f>SUM(L84,L92,L100,L101)</f>
        <v>7374</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10000</v>
      </c>
      <c r="M113" s="896"/>
      <c r="N113" s="896"/>
    </row>
    <row r="114" spans="1:14" ht="12.75" customHeight="1" thickTop="1" thickBot="1" x14ac:dyDescent="0.25">
      <c r="A114" s="878" t="s">
        <v>51</v>
      </c>
      <c r="B114" s="513"/>
      <c r="C114" s="412">
        <f>SUM(C33,C74,C75,C102,C112,C113)</f>
        <v>1813907</v>
      </c>
      <c r="D114" s="412">
        <f t="shared" ref="D114:K114" si="13">SUM(D33,D74,D75,D102,D112,D113)</f>
        <v>576639</v>
      </c>
      <c r="E114" s="412">
        <f t="shared" si="13"/>
        <v>517536</v>
      </c>
      <c r="F114" s="412">
        <f t="shared" si="13"/>
        <v>83494</v>
      </c>
      <c r="G114" s="412">
        <f t="shared" si="13"/>
        <v>149777</v>
      </c>
      <c r="H114" s="412">
        <f>SUM(H33,H74,H75,H102,H112,H113)</f>
        <v>9827</v>
      </c>
      <c r="I114" s="412">
        <f t="shared" si="13"/>
        <v>0</v>
      </c>
      <c r="J114" s="412">
        <f t="shared" si="13"/>
        <v>0</v>
      </c>
      <c r="K114" s="412">
        <f t="shared" si="13"/>
        <v>3151180</v>
      </c>
      <c r="L114" s="412">
        <f>SUM(L33,L74,L75,L102,L112,L113)</f>
        <v>3344190</v>
      </c>
    </row>
    <row r="115" spans="1:14" ht="23.25" thickTop="1" x14ac:dyDescent="0.2">
      <c r="A115" s="1767" t="s">
        <v>1155</v>
      </c>
      <c r="B115" s="883"/>
      <c r="C115" s="413"/>
      <c r="D115" s="413"/>
      <c r="E115" s="413"/>
      <c r="F115" s="413"/>
      <c r="G115" s="413"/>
      <c r="H115" s="413"/>
      <c r="I115" s="413"/>
      <c r="J115" s="413"/>
      <c r="K115" s="437">
        <f>'Revenues 9-14'!C275-'Expenditures 15-22'!K114</f>
        <v>-675101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1983</v>
      </c>
      <c r="C2" s="1075" t="s">
        <v>1984</v>
      </c>
      <c r="D2" s="1075" t="s">
        <v>1985</v>
      </c>
      <c r="E2" s="1075" t="s">
        <v>1986</v>
      </c>
      <c r="F2" s="1075" t="s">
        <v>1987</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30"/>
    </row>
    <row r="2" spans="1:7" ht="33.75" customHeight="1" x14ac:dyDescent="0.2">
      <c r="A2" s="2347" t="s">
        <v>1873</v>
      </c>
      <c r="B2" s="2348"/>
      <c r="C2" s="1571" t="s">
        <v>1988</v>
      </c>
      <c r="D2" s="1571" t="s">
        <v>1989</v>
      </c>
      <c r="E2" s="1571" t="s">
        <v>1990</v>
      </c>
      <c r="F2" s="1571" t="s">
        <v>1991</v>
      </c>
    </row>
    <row r="3" spans="1:7" ht="23.25" customHeight="1" x14ac:dyDescent="0.2">
      <c r="A3" s="2352" t="s">
        <v>1304</v>
      </c>
      <c r="B3" s="2353"/>
      <c r="C3" s="2343"/>
      <c r="D3" s="2344"/>
      <c r="E3" s="2344"/>
      <c r="F3" s="2345"/>
    </row>
    <row r="4" spans="1:7" ht="12.75" customHeight="1" thickBot="1" x14ac:dyDescent="0.25">
      <c r="A4" s="2332" t="s">
        <v>715</v>
      </c>
      <c r="B4" s="2349"/>
      <c r="C4" s="918"/>
      <c r="D4" s="918"/>
      <c r="E4" s="918"/>
      <c r="F4" s="1546">
        <f>SUM(C4+D4)-E4</f>
        <v>0</v>
      </c>
    </row>
    <row r="5" spans="1:7" ht="13.5" thickTop="1" x14ac:dyDescent="0.2">
      <c r="A5" s="2350" t="s">
        <v>1300</v>
      </c>
      <c r="B5" s="2335"/>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1" t="s">
        <v>716</v>
      </c>
      <c r="B15" s="2333"/>
      <c r="C15" s="1546">
        <f>SUM(C6:C14)</f>
        <v>0</v>
      </c>
      <c r="D15" s="1546">
        <f>SUM(D6:D14)</f>
        <v>0</v>
      </c>
      <c r="E15" s="1546">
        <f>SUM(E6:E14)</f>
        <v>0</v>
      </c>
      <c r="F15" s="1546">
        <f>SUM(F6:F14)</f>
        <v>0</v>
      </c>
      <c r="G15" s="678"/>
    </row>
    <row r="16" spans="1:7" s="55" customFormat="1" ht="13.5" thickTop="1" x14ac:dyDescent="0.2">
      <c r="A16" s="2346" t="s">
        <v>1301</v>
      </c>
      <c r="B16" s="2335"/>
      <c r="C16" s="2327"/>
      <c r="D16" s="2328"/>
      <c r="E16" s="2328"/>
      <c r="F16" s="2329"/>
    </row>
    <row r="17" spans="1:11" ht="12.75" customHeight="1" thickBot="1" x14ac:dyDescent="0.25">
      <c r="A17" s="2325" t="s">
        <v>67</v>
      </c>
      <c r="B17" s="2326"/>
      <c r="C17" s="1547"/>
      <c r="D17" s="509"/>
      <c r="E17" s="1547"/>
      <c r="F17" s="1546">
        <f>SUM(C17+D17)-E17</f>
        <v>0</v>
      </c>
    </row>
    <row r="18" spans="1:11" ht="12.75" customHeight="1" thickTop="1" thickBot="1" x14ac:dyDescent="0.25">
      <c r="A18" s="2325" t="s">
        <v>7</v>
      </c>
      <c r="B18" s="2326"/>
      <c r="C18" s="1547"/>
      <c r="D18" s="509"/>
      <c r="E18" s="1547"/>
      <c r="F18" s="1546">
        <f>SUM(C18+D18)-E18</f>
        <v>0</v>
      </c>
    </row>
    <row r="19" spans="1:11" ht="12.75" customHeight="1" thickTop="1" thickBot="1" x14ac:dyDescent="0.25">
      <c r="A19" s="2325" t="s">
        <v>447</v>
      </c>
      <c r="B19" s="2326"/>
      <c r="C19" s="1547"/>
      <c r="D19" s="509"/>
      <c r="E19" s="1547"/>
      <c r="F19" s="1546">
        <f>SUM(C19+D19)-E19</f>
        <v>0</v>
      </c>
    </row>
    <row r="20" spans="1:11" ht="12.75" customHeight="1" thickTop="1" thickBot="1" x14ac:dyDescent="0.25">
      <c r="A20" s="2330" t="s">
        <v>516</v>
      </c>
      <c r="B20" s="2331"/>
      <c r="C20" s="1547"/>
      <c r="D20" s="509"/>
      <c r="E20" s="1547"/>
      <c r="F20" s="1546">
        <f>SUM(C20+D20)-E20</f>
        <v>0</v>
      </c>
    </row>
    <row r="21" spans="1:11" ht="14.25" thickTop="1" thickBot="1" x14ac:dyDescent="0.25">
      <c r="A21" s="2332" t="s">
        <v>717</v>
      </c>
      <c r="B21" s="2333"/>
      <c r="C21" s="1546">
        <f>SUM(C17:C20)</f>
        <v>0</v>
      </c>
      <c r="D21" s="1546">
        <f>SUM(D17:D20)</f>
        <v>0</v>
      </c>
      <c r="E21" s="1546">
        <f>SUM(E17:E20)</f>
        <v>0</v>
      </c>
      <c r="F21" s="1546">
        <f>SUM(F17:F20)</f>
        <v>0</v>
      </c>
      <c r="G21" s="678"/>
    </row>
    <row r="22" spans="1:11" ht="13.5" thickTop="1" x14ac:dyDescent="0.2">
      <c r="A22" s="2334" t="s">
        <v>1302</v>
      </c>
      <c r="B22" s="2335"/>
      <c r="C22" s="2327"/>
      <c r="D22" s="2328"/>
      <c r="E22" s="2328"/>
      <c r="F22" s="2329"/>
    </row>
    <row r="23" spans="1:11" ht="23.25" customHeight="1" thickBot="1" x14ac:dyDescent="0.25">
      <c r="A23" s="2332" t="s">
        <v>718</v>
      </c>
      <c r="B23" s="2333"/>
      <c r="C23" s="918"/>
      <c r="D23" s="918"/>
      <c r="E23" s="918"/>
      <c r="F23" s="1546">
        <f>SUM(C23+D23)-E23</f>
        <v>0</v>
      </c>
      <c r="G23" s="678"/>
    </row>
    <row r="24" spans="1:11" ht="13.5" thickTop="1" x14ac:dyDescent="0.2">
      <c r="A24" s="2334" t="s">
        <v>1303</v>
      </c>
      <c r="B24" s="2335"/>
      <c r="C24" s="2327"/>
      <c r="D24" s="2328"/>
      <c r="E24" s="2328"/>
      <c r="F24" s="2329"/>
    </row>
    <row r="25" spans="1:11" ht="13.5" thickBot="1" x14ac:dyDescent="0.25">
      <c r="A25" s="2332" t="s">
        <v>719</v>
      </c>
      <c r="B25" s="2338"/>
      <c r="C25" s="918"/>
      <c r="D25" s="918"/>
      <c r="E25" s="918"/>
      <c r="F25" s="1546">
        <f>SUM(C25+D25)-E25</f>
        <v>0</v>
      </c>
      <c r="G25" s="678"/>
    </row>
    <row r="26" spans="1:11" ht="13.5" thickTop="1" x14ac:dyDescent="0.2">
      <c r="A26" s="2339" t="s">
        <v>743</v>
      </c>
      <c r="B26" s="2335"/>
      <c r="C26" s="1548"/>
      <c r="D26" s="1548"/>
      <c r="E26" s="1548"/>
      <c r="F26" s="1549"/>
    </row>
    <row r="27" spans="1:11" ht="13.5" thickBot="1" x14ac:dyDescent="0.25">
      <c r="A27" s="2332" t="s">
        <v>1237</v>
      </c>
      <c r="B27" s="2340"/>
      <c r="C27" s="509"/>
      <c r="D27" s="509"/>
      <c r="E27" s="509"/>
      <c r="F27" s="1546">
        <f>SUM(C27+D27)-E27</f>
        <v>0</v>
      </c>
      <c r="G27" s="678"/>
    </row>
    <row r="28" spans="1:11" ht="7.5" customHeight="1" thickTop="1" x14ac:dyDescent="0.2">
      <c r="A28" s="545"/>
    </row>
    <row r="29" spans="1:11" ht="23.25" customHeight="1" x14ac:dyDescent="0.2">
      <c r="A29" s="2336" t="s">
        <v>666</v>
      </c>
      <c r="B29" s="2337"/>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1645</v>
      </c>
      <c r="H30" s="129" t="s">
        <v>1994</v>
      </c>
      <c r="I30" s="129" t="s">
        <v>1995</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9" t="s">
        <v>668</v>
      </c>
      <c r="C52" s="2320"/>
      <c r="D52" s="2320"/>
      <c r="E52" s="123" t="s">
        <v>989</v>
      </c>
      <c r="F52" s="2321"/>
      <c r="G52" s="2322"/>
      <c r="H52" s="117"/>
      <c r="I52" s="117"/>
      <c r="J52" s="120"/>
    </row>
    <row r="53" spans="1:11" ht="11.25" customHeight="1" x14ac:dyDescent="0.2">
      <c r="A53" s="746" t="s">
        <v>1064</v>
      </c>
      <c r="B53" s="124" t="s">
        <v>1105</v>
      </c>
      <c r="C53" s="120"/>
      <c r="D53" s="116"/>
      <c r="E53" s="123" t="s">
        <v>576</v>
      </c>
      <c r="F53" s="2323"/>
      <c r="G53" s="2324"/>
      <c r="H53" s="117"/>
      <c r="I53" s="117"/>
      <c r="J53" s="120"/>
    </row>
    <row r="54" spans="1:11" ht="11.25" customHeight="1" x14ac:dyDescent="0.2">
      <c r="A54" s="747"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9"/>
      <c r="I1" s="752"/>
      <c r="J1" s="751"/>
    </row>
    <row r="2" spans="1:11" ht="36.75" x14ac:dyDescent="0.2">
      <c r="A2" s="2376" t="s">
        <v>1874</v>
      </c>
      <c r="B2" s="2377"/>
      <c r="C2" s="2377"/>
      <c r="D2" s="2377"/>
      <c r="E2" s="2378"/>
      <c r="F2" s="1827" t="s">
        <v>1055</v>
      </c>
      <c r="G2" s="1828" t="s">
        <v>100</v>
      </c>
      <c r="H2" s="1828" t="s">
        <v>471</v>
      </c>
      <c r="I2" s="1828" t="s">
        <v>1354</v>
      </c>
      <c r="J2" s="1828" t="s">
        <v>1000</v>
      </c>
      <c r="K2" s="1828" t="s">
        <v>144</v>
      </c>
    </row>
    <row r="3" spans="1:11" x14ac:dyDescent="0.2">
      <c r="A3" s="2379" t="s">
        <v>1996</v>
      </c>
      <c r="B3" s="2380"/>
      <c r="C3" s="2380"/>
      <c r="D3" s="2380"/>
      <c r="E3" s="2381"/>
      <c r="F3" s="255"/>
      <c r="G3" s="560"/>
      <c r="H3" s="560"/>
      <c r="I3" s="560"/>
      <c r="J3" s="1206"/>
      <c r="K3" s="1206"/>
    </row>
    <row r="4" spans="1:11" x14ac:dyDescent="0.2">
      <c r="A4" s="2382" t="s">
        <v>427</v>
      </c>
      <c r="B4" s="2383"/>
      <c r="C4" s="2383"/>
      <c r="D4" s="2383"/>
      <c r="E4" s="2320"/>
      <c r="F4" s="547"/>
      <c r="G4" s="568"/>
      <c r="H4" s="567"/>
      <c r="I4" s="568"/>
      <c r="J4" s="1184"/>
      <c r="K4" s="1184"/>
    </row>
    <row r="5" spans="1:11" ht="13.5" customHeight="1" x14ac:dyDescent="0.2">
      <c r="A5" s="2357" t="s">
        <v>1236</v>
      </c>
      <c r="B5" s="2358"/>
      <c r="C5" s="2358"/>
      <c r="D5" s="2358"/>
      <c r="E5" s="2359"/>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0" t="s">
        <v>1840</v>
      </c>
      <c r="B10" s="2361"/>
      <c r="C10" s="2361"/>
      <c r="D10" s="2361"/>
      <c r="E10" s="2362"/>
      <c r="F10" s="1272" t="s">
        <v>1008</v>
      </c>
      <c r="G10" s="565"/>
      <c r="H10" s="1273"/>
      <c r="I10" s="560"/>
      <c r="J10" s="1206"/>
      <c r="K10" s="1206"/>
    </row>
    <row r="11" spans="1:11" x14ac:dyDescent="0.2">
      <c r="A11" s="2357" t="s">
        <v>166</v>
      </c>
      <c r="B11" s="2358"/>
      <c r="C11" s="2358"/>
      <c r="D11" s="2358"/>
      <c r="E11" s="2359"/>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4" t="s">
        <v>428</v>
      </c>
      <c r="B13" s="2385"/>
      <c r="C13" s="2385"/>
      <c r="D13" s="2385"/>
      <c r="E13" s="2386"/>
      <c r="F13" s="1141"/>
      <c r="G13" s="562"/>
      <c r="H13" s="563"/>
      <c r="I13" s="564"/>
      <c r="J13" s="564"/>
      <c r="K13" s="564"/>
    </row>
    <row r="14" spans="1:11" x14ac:dyDescent="0.2">
      <c r="A14" s="2366" t="s">
        <v>524</v>
      </c>
      <c r="B14" s="2366"/>
      <c r="C14" s="2366"/>
      <c r="D14" s="2366"/>
      <c r="E14" s="2367"/>
      <c r="F14" s="257" t="s">
        <v>998</v>
      </c>
      <c r="G14" s="565"/>
      <c r="H14" s="560"/>
      <c r="I14" s="566"/>
      <c r="J14" s="1174"/>
      <c r="K14" s="1206"/>
    </row>
    <row r="15" spans="1:11" x14ac:dyDescent="0.2">
      <c r="A15" s="2358" t="s">
        <v>5</v>
      </c>
      <c r="B15" s="2358"/>
      <c r="C15" s="2358"/>
      <c r="D15" s="2358"/>
      <c r="E15" s="2359"/>
      <c r="F15" s="257" t="s">
        <v>999</v>
      </c>
      <c r="G15" s="566"/>
      <c r="H15" s="560"/>
      <c r="I15" s="560"/>
      <c r="J15" s="1206"/>
      <c r="K15" s="1206"/>
    </row>
    <row r="16" spans="1:11" ht="12.75" customHeight="1" x14ac:dyDescent="0.2">
      <c r="A16" s="2358" t="s">
        <v>336</v>
      </c>
      <c r="B16" s="2358"/>
      <c r="C16" s="2358"/>
      <c r="D16" s="2358"/>
      <c r="E16" s="2359"/>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7" t="s">
        <v>426</v>
      </c>
      <c r="B18" s="2388"/>
      <c r="C18" s="2388"/>
      <c r="D18" s="2388"/>
      <c r="E18" s="2389"/>
      <c r="F18" s="257" t="s">
        <v>1085</v>
      </c>
      <c r="G18" s="565"/>
      <c r="H18" s="565"/>
      <c r="I18" s="565"/>
      <c r="J18" s="1206"/>
      <c r="K18" s="1192"/>
    </row>
    <row r="19" spans="1:11" ht="25.5" customHeight="1" x14ac:dyDescent="0.2">
      <c r="A19" s="2369" t="s">
        <v>1998</v>
      </c>
      <c r="B19" s="2369"/>
      <c r="C19" s="2369"/>
      <c r="D19" s="2369"/>
      <c r="E19" s="2370"/>
      <c r="F19" s="257" t="s">
        <v>1086</v>
      </c>
      <c r="G19" s="565"/>
      <c r="H19" s="565"/>
      <c r="I19" s="565"/>
      <c r="J19" s="1206"/>
      <c r="K19" s="1192"/>
    </row>
    <row r="20" spans="1:11" ht="12.75" customHeight="1" x14ac:dyDescent="0.2">
      <c r="A20" s="2371" t="s">
        <v>1839</v>
      </c>
      <c r="B20" s="2372"/>
      <c r="C20" s="2372"/>
      <c r="D20" s="2372"/>
      <c r="E20" s="237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1" t="s">
        <v>1841</v>
      </c>
      <c r="B22" s="2361"/>
      <c r="C22" s="2361"/>
      <c r="D22" s="2361"/>
      <c r="E22" s="236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3"/>
      <c r="I31" s="2364"/>
      <c r="J31" s="2364"/>
      <c r="K31" s="2364"/>
    </row>
    <row r="32" spans="1:11" x14ac:dyDescent="0.2">
      <c r="A32" s="58"/>
      <c r="B32" s="9"/>
      <c r="C32" s="9"/>
      <c r="D32" s="9"/>
      <c r="E32" s="549"/>
      <c r="F32" s="1147" t="s">
        <v>620</v>
      </c>
      <c r="G32" s="569"/>
      <c r="H32" s="2365"/>
      <c r="I32" s="2364"/>
      <c r="J32" s="2364"/>
      <c r="K32" s="2364"/>
    </row>
    <row r="33" spans="1:11" x14ac:dyDescent="0.2">
      <c r="A33" s="1730" t="s">
        <v>1838</v>
      </c>
      <c r="B33" s="112"/>
      <c r="C33" s="112"/>
      <c r="D33" s="112"/>
      <c r="E33" s="112"/>
      <c r="F33" s="112"/>
      <c r="G33" s="570"/>
      <c r="H33" s="2365"/>
      <c r="I33" s="2364"/>
      <c r="J33" s="2364"/>
      <c r="K33" s="236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1" t="s">
        <v>621</v>
      </c>
      <c r="B41" s="2374"/>
      <c r="C41" s="2374"/>
      <c r="D41" s="2374"/>
      <c r="E41" s="2374"/>
      <c r="F41" s="237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591886</v>
      </c>
      <c r="D8" s="636"/>
      <c r="E8" s="636"/>
      <c r="F8" s="1058">
        <f>(C8+D8)-E8</f>
        <v>591886</v>
      </c>
      <c r="G8" s="632">
        <v>50</v>
      </c>
      <c r="H8" s="572">
        <v>11838</v>
      </c>
      <c r="I8" s="572">
        <v>11838</v>
      </c>
      <c r="J8" s="572"/>
      <c r="K8" s="1057">
        <f>(H8+I8)-J8</f>
        <v>23676</v>
      </c>
      <c r="L8" s="1057">
        <f>F8-K8</f>
        <v>568210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42863</v>
      </c>
      <c r="D10" s="1059"/>
      <c r="E10" s="1059"/>
      <c r="F10" s="1060">
        <f>(C10+D10)-E10</f>
        <v>42863</v>
      </c>
      <c r="G10" s="632">
        <v>20</v>
      </c>
      <c r="H10" s="1061">
        <v>34289</v>
      </c>
      <c r="I10" s="1061">
        <v>2143</v>
      </c>
      <c r="J10" s="1061"/>
      <c r="K10" s="1057">
        <f>(H10+I10)-J10</f>
        <v>36432</v>
      </c>
      <c r="L10" s="1057">
        <f>F10-K10</f>
        <v>6431</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951146</v>
      </c>
      <c r="D12" s="636">
        <v>149777</v>
      </c>
      <c r="E12" s="636"/>
      <c r="F12" s="1058">
        <f>(C12+D12)-E12</f>
        <v>1100923</v>
      </c>
      <c r="G12" s="632">
        <v>10</v>
      </c>
      <c r="H12" s="572">
        <v>719217</v>
      </c>
      <c r="I12" s="572">
        <v>51816</v>
      </c>
      <c r="J12" s="572"/>
      <c r="K12" s="1057">
        <f>(H12+I12)-J12</f>
        <v>771033</v>
      </c>
      <c r="L12" s="1057">
        <f>F12-K12</f>
        <v>329890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1585895</v>
      </c>
      <c r="D16" s="638">
        <f>SUM(D3,D5:D6,D8:D10,D12:D15)</f>
        <v>149777</v>
      </c>
      <c r="E16" s="638">
        <f>SUM(E3,E5:E6,E8:E10,E12:E15)</f>
        <v>0</v>
      </c>
      <c r="F16" s="638">
        <f>SUM(F3,F5:F6,F8:F10,F12:F15)</f>
        <v>1735672</v>
      </c>
      <c r="G16" s="632"/>
      <c r="H16" s="638">
        <f>SUM(H3,H6,H8:H10,H12:H14,)</f>
        <v>765344</v>
      </c>
      <c r="I16" s="638">
        <f>SUM(I3,I6,I8:I10,I12:I14,)</f>
        <v>65797</v>
      </c>
      <c r="J16" s="638">
        <f>SUM(J3,J6,J8:J10,J12:J14,)</f>
        <v>0</v>
      </c>
      <c r="K16" s="1058">
        <f>(H16+I16)-J16</f>
        <v>831141</v>
      </c>
      <c r="L16" s="1058">
        <f>F16-K16</f>
        <v>904531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65797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3151180</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3151180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12775</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5350</v>
      </c>
      <c r="G53" s="356"/>
    </row>
    <row r="54" spans="1:7" ht="12" customHeight="1" x14ac:dyDescent="0.2">
      <c r="A54" s="358" t="s">
        <v>527</v>
      </c>
      <c r="B54" s="358" t="s">
        <v>1816</v>
      </c>
      <c r="C54" s="956" t="s">
        <v>1138</v>
      </c>
      <c r="D54" s="952" t="s">
        <v>1278</v>
      </c>
      <c r="E54" s="576"/>
      <c r="F54" s="1099">
        <f>'Expenditures 15-22'!G114</f>
        <v>149777</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167902</v>
      </c>
      <c r="G75" s="356"/>
    </row>
    <row r="76" spans="1:8" s="962" customFormat="1" ht="12" customHeight="1" thickTop="1" thickBot="1" x14ac:dyDescent="0.25">
      <c r="A76" s="582"/>
      <c r="B76" s="580"/>
      <c r="C76" s="581"/>
      <c r="D76" s="961" t="s">
        <v>1791</v>
      </c>
      <c r="E76" s="592"/>
      <c r="F76" s="1105">
        <f>(F14-F75)</f>
        <v>2983278</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140651</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962303</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19476</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39047</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92025</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1253502</v>
      </c>
    </row>
    <row r="176" spans="1:7" ht="12" customHeight="1" x14ac:dyDescent="0.2">
      <c r="A176" s="585"/>
      <c r="B176" s="586"/>
      <c r="C176" s="587"/>
      <c r="D176" s="993" t="s">
        <v>1855</v>
      </c>
      <c r="E176" s="1047"/>
      <c r="F176" s="1109">
        <f>'PCTC-OEPP 28-29'!F76-F175</f>
        <v>1729776</v>
      </c>
    </row>
    <row r="177" spans="1:7" ht="12" customHeight="1" x14ac:dyDescent="0.2">
      <c r="A177" s="585"/>
      <c r="B177" s="586"/>
      <c r="C177" s="587"/>
      <c r="D177" s="993" t="s">
        <v>2011</v>
      </c>
      <c r="E177" s="1047"/>
      <c r="F177" s="1109">
        <f>'Cap Outlay Deprec 27'!I18</f>
        <v>65797</v>
      </c>
    </row>
    <row r="178" spans="1:7" ht="12" customHeight="1" x14ac:dyDescent="0.2">
      <c r="A178" s="585"/>
      <c r="B178" s="586"/>
      <c r="C178" s="587"/>
      <c r="D178" s="993" t="s">
        <v>1857</v>
      </c>
      <c r="E178" s="1047"/>
      <c r="F178" s="1109">
        <f>F176+F177</f>
        <v>1795573</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4852</v>
      </c>
      <c r="F10" s="857"/>
      <c r="G10" s="1112"/>
      <c r="H10" s="215"/>
      <c r="I10" s="215"/>
    </row>
    <row r="11" spans="1:9" s="2" customFormat="1" ht="22.5" customHeight="1" x14ac:dyDescent="0.2">
      <c r="A11" s="2408" t="s">
        <v>2089</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874915</v>
      </c>
      <c r="F19" s="764"/>
      <c r="G19" s="766">
        <f>'Expenditures 15-22'!K33-SUM('Expenditures 15-22'!G33,'Expenditures 15-22'!I33)+'Expenditures 15-22'!D223</f>
        <v>874915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1090855</v>
      </c>
      <c r="F21" s="764"/>
      <c r="G21" s="766">
        <f>'Expenditures 15-22'!K42-SUM('Expenditures 15-22'!G42,'Expenditures 15-22'!I42)+'Expenditures 15-22'!K120-SUM('Expenditures 15-22'!G120,'Expenditures 15-22'!I120)+'Expenditures 15-22'!K174-SUM('Expenditures 15-22'!G174,'Expenditures 15-22'!I174)+'Expenditures 15-22'!D232</f>
        <v>1090855</v>
      </c>
      <c r="H21" s="286"/>
      <c r="I21" s="215"/>
    </row>
    <row r="22" spans="1:9" s="2" customFormat="1" ht="12" customHeight="1" x14ac:dyDescent="0.2">
      <c r="A22" s="763" t="s">
        <v>644</v>
      </c>
      <c r="B22" s="759"/>
      <c r="C22" s="758">
        <v>2200</v>
      </c>
      <c r="D22" s="764"/>
      <c r="E22" s="765">
        <f>'Expenditures 15-22'!K47-SUM('Expenditures 15-22'!G47,'Expenditures 15-22'!I47)+'Expenditures 15-22'!D237</f>
        <v>66883</v>
      </c>
      <c r="F22" s="764"/>
      <c r="G22" s="766">
        <f>'Expenditures 15-22'!K47-SUM('Expenditures 15-22'!G47,'Expenditures 15-22'!I47)+'Expenditures 15-22'!D237</f>
        <v>66883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669156</v>
      </c>
      <c r="F23" s="764"/>
      <c r="G23" s="765">
        <f>'Expenditures 15-22'!K53-SUM('Expenditures 15-22'!G53,'Expenditures 15-22'!I53)+'Expenditures 15-22'!D251+'Expenditures 15-22'!K323-SUM('Expenditures 15-22'!G323,'Expenditures 15-22'!I323)</f>
        <v>669156</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7628</v>
      </c>
      <c r="E27" s="765">
        <f>E8</f>
        <v>0</v>
      </c>
      <c r="F27" s="765">
        <f>'Expenditures 15-22'!K60-SUM('Expenditures 15-22'!G60,'Expenditures 15-22'!I60)+'Expenditures 15-22'!D258-E8</f>
        <v>7628</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63811</v>
      </c>
      <c r="F28" s="768">
        <f>'Expenditures 15-22'!K61-SUM('Expenditures 15-22'!G61,'Expenditures 15-22'!I61)+'Expenditures 15-22'!K124-SUM('Expenditures 15-22'!G124,'Expenditures 15-22'!I124)+'Expenditures 15-22'!D260-E9</f>
        <v>63811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205178</v>
      </c>
      <c r="F29" s="764"/>
      <c r="G29" s="766">
        <f>'Expenditures 15-22'!K62-SUM('Expenditures 15-22'!G62,'Expenditures 15-22'!I62)+'Expenditures 15-22'!K125-SUM('Expenditures 15-22'!G125,'Expenditures 15-22'!I125)+'Expenditures 15-22'!K176-SUM('Expenditures 15-22'!G176,'Expenditures 15-22'!I176)+'Expenditures 15-22'!D261</f>
        <v>205178</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12775</v>
      </c>
      <c r="F39" s="764"/>
      <c r="G39" s="765">
        <f>'Expenditures 15-22'!K75-SUM('Expenditures 15-22'!G75,'Expenditures 15-22'!I75)+'Expenditures 15-22'!K130-SUM('Expenditures 15-22'!G130,'Expenditures 15-22'!I130)+'Expenditures 15-22'!K179-SUM('Expenditures 15-22'!G179,'Expenditures 15-22'!I179)+'Expenditures 15-22'!D274</f>
        <v>12775</v>
      </c>
    </row>
    <row r="40" spans="1:7" ht="12" customHeight="1" x14ac:dyDescent="0.2">
      <c r="A40" s="780" t="s">
        <v>162</v>
      </c>
      <c r="B40" s="781"/>
      <c r="C40" s="782"/>
      <c r="D40" s="768">
        <f>SUM(D19:D39)</f>
        <v>7628</v>
      </c>
      <c r="E40" s="768">
        <f>SUM(E19:E39)</f>
        <v>2983573</v>
      </c>
      <c r="F40" s="768">
        <f>SUM(F19:F39)</f>
        <v>71439</v>
      </c>
      <c r="G40" s="768">
        <f>SUM(G19:G39)</f>
        <v>2919762</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7628</v>
      </c>
      <c r="F42" s="773" t="s">
        <v>553</v>
      </c>
      <c r="G42" s="769">
        <f>F40</f>
        <v>71439</v>
      </c>
    </row>
    <row r="43" spans="1:7" ht="12" customHeight="1" x14ac:dyDescent="0.2">
      <c r="A43" s="286"/>
      <c r="B43" s="215"/>
      <c r="C43" s="287"/>
      <c r="D43" s="773" t="s">
        <v>552</v>
      </c>
      <c r="E43" s="769">
        <f>E40</f>
        <v>2983573</v>
      </c>
      <c r="F43" s="773" t="s">
        <v>552</v>
      </c>
      <c r="G43" s="769">
        <f>G40</f>
        <v>2919762</v>
      </c>
    </row>
    <row r="44" spans="1:7" ht="12" customHeight="1" x14ac:dyDescent="0.2">
      <c r="A44" s="286"/>
      <c r="B44" s="215"/>
      <c r="C44" s="215"/>
      <c r="D44" s="783" t="s">
        <v>1165</v>
      </c>
      <c r="E44" s="784">
        <f>(E42/E43)</f>
        <v>2.5566661181073832E-3</v>
      </c>
      <c r="F44" s="783" t="s">
        <v>1165</v>
      </c>
      <c r="G44" s="784">
        <f>(G42/G43)</f>
        <v>2.4467405220014508E-2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5" t="s">
        <v>1935</v>
      </c>
      <c r="B5" s="2416"/>
      <c r="C5" s="2416"/>
      <c r="D5" s="2416"/>
      <c r="E5" s="2416"/>
    </row>
    <row r="6" spans="1:7" ht="12" customHeight="1" x14ac:dyDescent="0.25">
      <c r="A6" s="1925"/>
      <c r="B6" s="2417" t="str">
        <f>COVER!A17</f>
        <v>Rural Champaign Co Spec Ed Coop</v>
      </c>
      <c r="C6" s="2417"/>
      <c r="D6" s="2417"/>
      <c r="E6" s="1926"/>
    </row>
    <row r="7" spans="1:7" ht="11.25" customHeight="1" x14ac:dyDescent="0.25">
      <c r="A7" s="1925"/>
      <c r="B7" s="2418">
        <f>COVER!A13</f>
        <v>9010801060</v>
      </c>
      <c r="C7" s="2418"/>
      <c r="D7" s="2418"/>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1930</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1915</v>
      </c>
      <c r="B19" s="1936"/>
      <c r="C19" s="1936"/>
      <c r="D19" s="1939"/>
      <c r="E19" s="1938"/>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c r="C31" s="1936"/>
      <c r="D31" s="1939"/>
      <c r="E31" s="1938"/>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Rural Champaign Co Spec Ed Coop</v>
      </c>
      <c r="J6" s="2438"/>
    </row>
    <row r="7" spans="1:10" x14ac:dyDescent="0.2">
      <c r="A7" s="2439" t="s">
        <v>1015</v>
      </c>
      <c r="B7" s="2440"/>
      <c r="C7" s="2440"/>
      <c r="D7" s="2440"/>
      <c r="E7" s="2441"/>
      <c r="F7" s="1606"/>
      <c r="G7" s="1595"/>
      <c r="H7" s="1605" t="s">
        <v>431</v>
      </c>
      <c r="I7" s="2442">
        <f>COVER!A13</f>
        <v>9010801060</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671099</v>
      </c>
      <c r="F12" s="1634"/>
      <c r="G12" s="1633">
        <f t="shared" ref="G12:G18" si="0">SUM(E12:F12)</f>
        <v>671099</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671099</v>
      </c>
      <c r="F19" s="1641">
        <f t="shared" si="2"/>
        <v>0</v>
      </c>
      <c r="G19" s="1641">
        <f t="shared" si="2"/>
        <v>671099</v>
      </c>
      <c r="H19" s="1641">
        <f t="shared" si="2"/>
        <v>0</v>
      </c>
      <c r="I19" s="1641">
        <f t="shared" si="2"/>
        <v>0</v>
      </c>
      <c r="J19" s="1641">
        <f t="shared" si="2"/>
        <v>0</v>
      </c>
    </row>
    <row r="20" spans="1:10" ht="25.5" customHeight="1" thickTop="1" x14ac:dyDescent="0.2">
      <c r="A20" s="1629">
        <v>9</v>
      </c>
      <c r="B20" s="2449" t="s">
        <v>2019</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2026</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2092</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2114</v>
      </c>
    </row>
    <row r="6" spans="1:2" x14ac:dyDescent="0.2">
      <c r="A6" s="386"/>
      <c r="B6" t="s">
        <v>2115</v>
      </c>
    </row>
    <row r="7" spans="1:2" x14ac:dyDescent="0.2">
      <c r="A7" s="386"/>
      <c r="B7" t="s">
        <v>2116</v>
      </c>
    </row>
    <row r="8" spans="1:2" x14ac:dyDescent="0.2">
      <c r="A8" s="386"/>
    </row>
    <row r="9" spans="1:2" x14ac:dyDescent="0.2">
      <c r="A9" s="387">
        <v>2</v>
      </c>
      <c r="B9" t="s">
        <v>2117</v>
      </c>
    </row>
    <row r="10" spans="1:2" x14ac:dyDescent="0.2">
      <c r="A10" s="387"/>
      <c r="B10" t="s">
        <v>2115</v>
      </c>
    </row>
    <row r="11" spans="1:2" x14ac:dyDescent="0.2">
      <c r="A11" s="387"/>
      <c r="B11" t="s">
        <v>2118</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Rural Champaign Co Spec Ed Coop</v>
      </c>
    </row>
    <row r="65" spans="2:2" x14ac:dyDescent="0.2">
      <c r="B65" s="394">
        <f>COVER!A13</f>
        <v>9010801060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2" sqref="A32"/>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1085850</xdr:colOff>
                <xdr:row>3</xdr:row>
                <xdr:rowOff>9525</xdr:rowOff>
              </from>
              <to>
                <xdr:col>0</xdr:col>
                <xdr:colOff>1990725</xdr:colOff>
                <xdr:row>7</xdr:row>
                <xdr:rowOff>47625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1876</v>
      </c>
      <c r="B4" s="2472"/>
      <c r="C4" s="2472"/>
      <c r="D4" s="2472"/>
      <c r="E4" s="2472"/>
      <c r="F4" s="2473"/>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2476079</v>
      </c>
      <c r="C6" s="1576">
        <f>'Acct Summary 7-8'!D8</f>
        <v>0</v>
      </c>
      <c r="D6" s="1576">
        <f>'Acct Summary 7-8'!F8</f>
        <v>0</v>
      </c>
      <c r="E6" s="1576">
        <f>'Acct Summary 7-8'!I8</f>
        <v>0</v>
      </c>
      <c r="F6" s="1576">
        <f>SUM(B6:E6)</f>
        <v>2476079</v>
      </c>
    </row>
    <row r="7" spans="1:8" s="1577" customFormat="1" ht="14.25" customHeight="1" thickBot="1" x14ac:dyDescent="0.25">
      <c r="A7" s="1575" t="s">
        <v>1635</v>
      </c>
      <c r="B7" s="1578">
        <f>'Acct Summary 7-8'!C17</f>
        <v>3151180</v>
      </c>
      <c r="C7" s="1578">
        <f>'Acct Summary 7-8'!D17</f>
        <v>0</v>
      </c>
      <c r="D7" s="1578">
        <f>'Acct Summary 7-8'!F17</f>
        <v>0</v>
      </c>
      <c r="E7" s="1837"/>
      <c r="F7" s="1576">
        <f>SUM(B7:E7)</f>
        <v>3151180</v>
      </c>
    </row>
    <row r="8" spans="1:8" s="1577" customFormat="1" ht="14.25" thickTop="1" thickBot="1" x14ac:dyDescent="0.25">
      <c r="A8" s="1579" t="s">
        <v>1636</v>
      </c>
      <c r="B8" s="1580">
        <f>(B6-B7)</f>
        <v>-675101</v>
      </c>
      <c r="C8" s="1580">
        <f>(C6-C7)</f>
        <v>0</v>
      </c>
      <c r="D8" s="1580">
        <f>(D6-D7)</f>
        <v>0</v>
      </c>
      <c r="E8" s="1578">
        <f>(E6-E7)</f>
        <v>0</v>
      </c>
      <c r="F8" s="1581">
        <f>SUM(F6-F7)</f>
        <v>-675101</v>
      </c>
    </row>
    <row r="9" spans="1:8" s="1577" customFormat="1" ht="14.25" thickTop="1" thickBot="1" x14ac:dyDescent="0.25">
      <c r="A9" s="1582" t="s">
        <v>2021</v>
      </c>
      <c r="B9" s="1583">
        <f>'Acct Summary 7-8'!C81</f>
        <v>1262767</v>
      </c>
      <c r="C9" s="1583">
        <f>'Acct Summary 7-8'!D81</f>
        <v>0</v>
      </c>
      <c r="D9" s="1583">
        <f>'Acct Summary 7-8'!F81</f>
        <v>0</v>
      </c>
      <c r="E9" s="1583">
        <f>'Acct Summary 7-8'!I81</f>
        <v>0</v>
      </c>
      <c r="F9" s="1662">
        <f>SUM(B9:E9)</f>
        <v>1262767</v>
      </c>
    </row>
    <row r="10" spans="1:8" ht="16.5" customHeight="1" thickTop="1" x14ac:dyDescent="0.2">
      <c r="A10" s="1584"/>
      <c r="B10" s="1585"/>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1949</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1889</v>
      </c>
      <c r="D11" s="2480"/>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1912</v>
      </c>
      <c r="D28" s="2345"/>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6" t="s">
        <v>2022</v>
      </c>
      <c r="B4" s="2487"/>
      <c r="C4" s="2487"/>
      <c r="D4" s="2487"/>
      <c r="E4" s="2487"/>
      <c r="F4" s="2487"/>
      <c r="G4" s="2487"/>
      <c r="H4" s="2487"/>
      <c r="I4" s="2487"/>
      <c r="J4" s="2487"/>
      <c r="K4" s="2487"/>
      <c r="L4" s="248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8" t="str">
        <f>COVER!A17</f>
        <v>Rural Champaign Co Spec Ed Coop</v>
      </c>
      <c r="B7" s="2489"/>
      <c r="C7" s="2489"/>
      <c r="D7" s="2490"/>
      <c r="E7" s="2491">
        <f>COVER!A13</f>
        <v>9010801060</v>
      </c>
      <c r="F7" s="2492"/>
      <c r="G7" s="2493" t="str">
        <f>COVER!T23</f>
        <v>065.018319</v>
      </c>
      <c r="H7" s="2494"/>
      <c r="I7" s="2494"/>
      <c r="J7" s="2494"/>
      <c r="K7" s="2494"/>
      <c r="L7" s="2495"/>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496"/>
      <c r="B9" s="2497"/>
      <c r="C9" s="2497"/>
      <c r="D9" s="2497"/>
      <c r="E9" s="2497"/>
      <c r="F9" s="2498"/>
      <c r="G9" s="2499" t="str">
        <f>COVER!T13</f>
        <v>RUSSELL LEIGH &amp; ASSOCIATES</v>
      </c>
      <c r="H9" s="2500"/>
      <c r="I9" s="2500"/>
      <c r="J9" s="2500"/>
      <c r="K9" s="2500"/>
      <c r="L9" s="2501"/>
    </row>
    <row r="10" spans="1:29" ht="13.5" customHeight="1" x14ac:dyDescent="0.2">
      <c r="A10" s="2502" t="str">
        <f>COVER!A38</f>
        <v>Jennifer Armstrong</v>
      </c>
      <c r="B10" s="2503"/>
      <c r="C10" s="2503"/>
      <c r="D10" s="2503"/>
      <c r="E10" s="2503"/>
      <c r="F10" s="2504"/>
      <c r="G10" s="2499" t="str">
        <f>COVER!T17</f>
        <v>228 E MAIN ST</v>
      </c>
      <c r="H10" s="2505"/>
      <c r="I10" s="2505"/>
      <c r="J10" s="2505"/>
      <c r="K10" s="2505"/>
      <c r="L10" s="2506"/>
    </row>
    <row r="11" spans="1:29" ht="13.5" customHeight="1" x14ac:dyDescent="0.2">
      <c r="A11" s="2008" t="s">
        <v>1906</v>
      </c>
      <c r="B11" s="1960"/>
      <c r="C11" s="1950"/>
      <c r="D11" s="1962"/>
      <c r="E11" s="1950"/>
      <c r="F11" s="1951"/>
      <c r="G11" s="2499" t="str">
        <f>COVER!T19</f>
        <v>HOOPESTON</v>
      </c>
      <c r="H11" s="2505"/>
      <c r="I11" s="2505"/>
      <c r="J11" s="2003" t="str">
        <f>COVER!X19</f>
        <v>IL</v>
      </c>
      <c r="K11" s="2003">
        <f>COVER!Z19</f>
        <v>60942</v>
      </c>
      <c r="L11" s="2002"/>
    </row>
    <row r="12" spans="1:29" ht="13.5" customHeight="1" x14ac:dyDescent="0.2">
      <c r="A12" s="2507" t="s">
        <v>1905</v>
      </c>
      <c r="B12" s="2508"/>
      <c r="C12" s="2508"/>
      <c r="D12" s="2508"/>
      <c r="E12" s="2508"/>
      <c r="F12" s="2509"/>
      <c r="G12" s="1919"/>
      <c r="H12" s="1296"/>
      <c r="I12" s="1296"/>
      <c r="J12" s="1296"/>
      <c r="K12" s="1296"/>
      <c r="L12" s="1920"/>
    </row>
    <row r="13" spans="1:29" ht="13.5" customHeight="1" x14ac:dyDescent="0.2">
      <c r="A13" s="2499"/>
      <c r="B13" s="2500"/>
      <c r="C13" s="2500"/>
      <c r="D13" s="2500"/>
      <c r="E13" s="1295"/>
      <c r="F13" s="2004"/>
      <c r="G13" s="2012" t="s">
        <v>1907</v>
      </c>
      <c r="H13" s="1953"/>
      <c r="I13" s="2510" t="str">
        <f>COVER!T25</f>
        <v>admin@russleigh.com</v>
      </c>
      <c r="J13" s="2511"/>
      <c r="K13" s="2511"/>
      <c r="L13" s="2512"/>
    </row>
    <row r="14" spans="1:29" ht="13.5" customHeight="1" x14ac:dyDescent="0.2">
      <c r="A14" s="2499" t="str">
        <f>COVER!A19</f>
        <v>807 N MATTIS AVE</v>
      </c>
      <c r="B14" s="2497"/>
      <c r="C14" s="2497"/>
      <c r="D14" s="2497"/>
      <c r="E14" s="2001">
        <v>0</v>
      </c>
      <c r="F14" s="1294"/>
      <c r="G14" s="2013" t="s">
        <v>1386</v>
      </c>
      <c r="H14" s="1280"/>
      <c r="I14" s="1280"/>
      <c r="J14" s="1280"/>
      <c r="K14" s="1280"/>
      <c r="L14" s="1952"/>
    </row>
    <row r="15" spans="1:29" ht="13.5" customHeight="1" x14ac:dyDescent="0.2">
      <c r="A15" s="2499" t="str">
        <f>COVER!A21</f>
        <v>CHAMPAIGN</v>
      </c>
      <c r="B15" s="2505"/>
      <c r="C15" s="2505"/>
      <c r="D15" s="1279"/>
      <c r="E15" s="1921"/>
      <c r="F15" s="1293"/>
      <c r="G15" s="2000" t="str">
        <f>COVER!T15</f>
        <v>RUSS LEIGH</v>
      </c>
      <c r="H15" s="1280"/>
      <c r="I15" s="1280"/>
      <c r="J15" s="1280"/>
      <c r="K15" s="1280"/>
      <c r="L15" s="1952"/>
    </row>
    <row r="16" spans="1:29" ht="12.2" customHeight="1" x14ac:dyDescent="0.2">
      <c r="A16" s="2000"/>
      <c r="B16" s="1502"/>
      <c r="C16" s="2003">
        <f>COVER!A25</f>
        <v>61821</v>
      </c>
      <c r="D16" s="2003"/>
      <c r="E16" s="2003"/>
      <c r="F16" s="2004"/>
      <c r="G16" s="2513"/>
      <c r="H16" s="2514"/>
      <c r="I16" s="2514"/>
      <c r="J16" s="2514"/>
      <c r="K16" s="2514"/>
      <c r="L16" s="2515"/>
    </row>
    <row r="17" spans="1:13" ht="12.2" customHeight="1" x14ac:dyDescent="0.2">
      <c r="A17" s="2516"/>
      <c r="B17" s="2517"/>
      <c r="C17" s="2517"/>
      <c r="D17" s="2517"/>
      <c r="E17" s="2517"/>
      <c r="F17" s="2518"/>
      <c r="G17" s="2013" t="s">
        <v>1385</v>
      </c>
      <c r="H17" s="1280"/>
      <c r="I17" s="1280"/>
      <c r="J17" s="1280"/>
      <c r="K17" s="2014" t="s">
        <v>1384</v>
      </c>
      <c r="L17" s="1951"/>
      <c r="M17" s="1292"/>
    </row>
    <row r="18" spans="1:13" ht="12.2" customHeight="1" x14ac:dyDescent="0.2">
      <c r="A18" s="2502"/>
      <c r="B18" s="2503"/>
      <c r="C18" s="2503"/>
      <c r="D18" s="2503"/>
      <c r="E18" s="2503"/>
      <c r="F18" s="2504"/>
      <c r="G18" s="2488" t="str">
        <f>COVER!T21</f>
        <v>217-283-9336</v>
      </c>
      <c r="H18" s="2489"/>
      <c r="I18" s="2489"/>
      <c r="J18" s="2489"/>
      <c r="K18" s="2488" t="str">
        <f>COVER!X21</f>
        <v>217-283-9736</v>
      </c>
      <c r="L18" s="251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2036</v>
      </c>
      <c r="D38" s="1285"/>
      <c r="E38" s="1285"/>
    </row>
    <row r="39" spans="1:12" ht="9" customHeight="1" x14ac:dyDescent="0.2">
      <c r="B39" s="1284"/>
      <c r="C39" s="2016"/>
      <c r="D39" s="1283"/>
      <c r="E39" s="1283"/>
    </row>
    <row r="40" spans="1:12" s="1278" customFormat="1" ht="13.5" customHeight="1" x14ac:dyDescent="0.2">
      <c r="B40" s="1281"/>
      <c r="C40" s="2015" t="s">
        <v>2037</v>
      </c>
      <c r="D40" s="1285"/>
      <c r="E40" s="1285"/>
    </row>
    <row r="41" spans="1:12" ht="9" customHeight="1" x14ac:dyDescent="0.2">
      <c r="A41" s="1287"/>
      <c r="B41" s="1284"/>
      <c r="C41" s="2016"/>
      <c r="D41" s="1283"/>
      <c r="E41" s="1283"/>
    </row>
    <row r="42" spans="1:12" s="1278" customFormat="1" ht="13.5" customHeight="1" x14ac:dyDescent="0.2">
      <c r="B42" s="1281"/>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Rural Champaign Co Spec Ed Coop</v>
      </c>
      <c r="B1" s="2521"/>
      <c r="C1" s="2521"/>
      <c r="D1" s="2521"/>
    </row>
    <row r="2" spans="1:11" s="2007" customFormat="1" ht="12.75" x14ac:dyDescent="0.2">
      <c r="A2" s="2522">
        <f>'Single Audit Cover'!E7</f>
        <v>9010801060</v>
      </c>
      <c r="B2" s="2523"/>
      <c r="C2" s="2523"/>
      <c r="D2" s="2523"/>
    </row>
    <row r="3" spans="1:11" s="2007" customFormat="1" ht="12.75" x14ac:dyDescent="0.2">
      <c r="A3" s="2520" t="s">
        <v>1898</v>
      </c>
      <c r="B3" s="2521"/>
      <c r="C3" s="2521"/>
      <c r="D3" s="2521"/>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2091</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2090</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2090</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Rural Champaign Co Spec Ed Coop</v>
      </c>
      <c r="B1" s="2526"/>
      <c r="C1" s="2526"/>
      <c r="D1" s="2526"/>
      <c r="E1" s="2526"/>
    </row>
    <row r="2" spans="1:5" x14ac:dyDescent="0.2">
      <c r="A2" s="2527">
        <f>'Single Audit Cover'!E7</f>
        <v>9010801060</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1157732</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-39047</v>
      </c>
    </row>
    <row r="19" spans="1:4" ht="13.5" thickBot="1" x14ac:dyDescent="0.25">
      <c r="A19" s="2025" t="s">
        <v>1452</v>
      </c>
      <c r="D19" s="1344">
        <f>SUM(D10:D17)</f>
        <v>1118685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1118685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1118685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C43" sqref="C4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1" t="str">
        <f>'Single Audit Cover'!A7</f>
        <v>Rural Champaign Co Spec Ed Coop</v>
      </c>
      <c r="B1" s="2532"/>
      <c r="C1" s="2532"/>
      <c r="D1" s="2532"/>
      <c r="E1" s="1412"/>
    </row>
    <row r="2" spans="1:7" ht="13.5" customHeight="1" x14ac:dyDescent="0.2">
      <c r="A2" s="2533">
        <f>'Single Audit Cover'!E7</f>
        <v>9010801060</v>
      </c>
      <c r="B2" s="2534"/>
      <c r="C2" s="2534"/>
      <c r="D2" s="2534"/>
      <c r="E2" s="1402"/>
    </row>
    <row r="3" spans="1:7" ht="15.75" customHeight="1" x14ac:dyDescent="0.25">
      <c r="A3" s="2535" t="s">
        <v>1494</v>
      </c>
      <c r="B3" s="2536"/>
      <c r="C3" s="2536"/>
      <c r="D3" s="2536"/>
      <c r="E3" s="1411"/>
    </row>
    <row r="4" spans="1:7" ht="13.5" customHeight="1" x14ac:dyDescent="0.25">
      <c r="A4" s="2537" t="str">
        <f>'Single Audit Cover'!A4</f>
        <v>Year Ending June 30, 2017</v>
      </c>
      <c r="B4" s="2538"/>
      <c r="C4" s="2538"/>
      <c r="D4" s="2538"/>
      <c r="E4" s="1411"/>
    </row>
    <row r="5" spans="1:7" ht="8.25" customHeight="1" x14ac:dyDescent="0.2">
      <c r="C5" s="1351"/>
      <c r="D5" s="1351"/>
    </row>
    <row r="6" spans="1:7" ht="13.5" customHeight="1" x14ac:dyDescent="0.2">
      <c r="A6" s="1343" t="s">
        <v>1847</v>
      </c>
      <c r="C6" s="1351"/>
      <c r="D6" s="1351"/>
    </row>
    <row r="7" spans="1:7" ht="60.95" customHeight="1" x14ac:dyDescent="0.2">
      <c r="A7" s="2530" t="s">
        <v>2119</v>
      </c>
      <c r="B7" s="2530"/>
      <c r="C7" s="2530"/>
      <c r="D7" s="2530"/>
      <c r="E7" s="2530"/>
      <c r="F7" s="2530"/>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t="s">
        <v>2120</v>
      </c>
      <c r="D10" s="1975" t="s">
        <v>1938</v>
      </c>
      <c r="E10" s="1976"/>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0" t="s">
        <v>1848</v>
      </c>
      <c r="B13" s="2530"/>
      <c r="C13" s="2530"/>
      <c r="D13" s="2530"/>
      <c r="E13" s="2530"/>
      <c r="F13" s="2530"/>
    </row>
    <row r="14" spans="1:7" ht="9.75" customHeight="1" x14ac:dyDescent="0.2">
      <c r="C14" s="1339"/>
      <c r="D14" s="1339"/>
    </row>
    <row r="15" spans="1:7" ht="13.5" customHeight="1" x14ac:dyDescent="0.2">
      <c r="C15" s="1739" t="s">
        <v>1493</v>
      </c>
      <c r="D15" s="2540" t="s">
        <v>1492</v>
      </c>
      <c r="E15" s="2540"/>
      <c r="F15" s="2540"/>
    </row>
    <row r="16" spans="1:7" ht="13.5" customHeight="1" x14ac:dyDescent="0.2">
      <c r="A16" s="1371"/>
      <c r="B16" s="1343" t="s">
        <v>1491</v>
      </c>
      <c r="C16" s="1739" t="s">
        <v>1490</v>
      </c>
      <c r="D16" s="2541" t="s">
        <v>2070</v>
      </c>
      <c r="E16" s="2541"/>
      <c r="F16" s="2541"/>
    </row>
    <row r="17" spans="1:6" ht="20.45" customHeight="1" x14ac:dyDescent="0.2">
      <c r="A17" s="2050"/>
      <c r="B17" s="2051" t="s">
        <v>2121</v>
      </c>
      <c r="C17" s="1964"/>
      <c r="D17" s="2539"/>
      <c r="E17" s="2539"/>
      <c r="F17" s="2539"/>
    </row>
    <row r="18" spans="1:6" ht="20.65" customHeight="1" x14ac:dyDescent="0.2">
      <c r="A18" s="2050"/>
      <c r="B18" s="2051"/>
      <c r="C18" s="1964"/>
      <c r="D18" s="2539"/>
      <c r="E18" s="2539"/>
      <c r="F18" s="2539"/>
    </row>
    <row r="19" spans="1:6" ht="20.65" customHeight="1" x14ac:dyDescent="0.2">
      <c r="A19" s="2050"/>
      <c r="B19" s="2051"/>
      <c r="C19" s="1964"/>
      <c r="D19" s="2539"/>
      <c r="E19" s="2539"/>
      <c r="F19" s="2539"/>
    </row>
    <row r="20" spans="1:6" ht="20.65" customHeight="1" x14ac:dyDescent="0.2">
      <c r="A20" s="2050"/>
      <c r="B20" s="2051"/>
      <c r="C20" s="1964"/>
      <c r="D20" s="2539"/>
      <c r="E20" s="2539"/>
      <c r="F20" s="2539"/>
    </row>
    <row r="21" spans="1:6" ht="20.65" customHeight="1" x14ac:dyDescent="0.2">
      <c r="A21" s="2050"/>
      <c r="B21" s="2051"/>
      <c r="C21" s="1964"/>
      <c r="D21" s="2539"/>
      <c r="E21" s="2539"/>
      <c r="F21" s="2539"/>
    </row>
    <row r="22" spans="1:6" ht="20.65" customHeight="1" x14ac:dyDescent="0.2">
      <c r="A22" s="2050"/>
      <c r="B22" s="2051"/>
      <c r="C22" s="1964"/>
      <c r="D22" s="2539"/>
      <c r="E22" s="2539"/>
      <c r="F22" s="2539"/>
    </row>
    <row r="23" spans="1:6" ht="20.65" customHeight="1" x14ac:dyDescent="0.2">
      <c r="A23" s="2050"/>
      <c r="B23" s="2051"/>
      <c r="C23" s="1964"/>
      <c r="D23" s="2539"/>
      <c r="E23" s="2539"/>
      <c r="F23" s="2539"/>
    </row>
    <row r="24" spans="1:6" ht="20.65" customHeight="1" x14ac:dyDescent="0.2">
      <c r="A24" s="2050"/>
      <c r="B24" s="2051"/>
      <c r="C24" s="1964"/>
      <c r="D24" s="2539"/>
      <c r="E24" s="2539"/>
      <c r="F24" s="2539"/>
    </row>
    <row r="25" spans="1:6" ht="20.65" customHeight="1" x14ac:dyDescent="0.2">
      <c r="A25" s="2050"/>
      <c r="B25" s="2051"/>
      <c r="C25" s="1964"/>
      <c r="D25" s="2539"/>
      <c r="E25" s="2539"/>
      <c r="F25" s="2539"/>
    </row>
    <row r="26" spans="1:6" ht="20.65" customHeight="1" x14ac:dyDescent="0.2">
      <c r="A26" s="2050"/>
      <c r="B26" s="2051"/>
      <c r="C26" s="1964"/>
      <c r="D26" s="2539"/>
      <c r="E26" s="2539"/>
      <c r="F26" s="2539"/>
    </row>
    <row r="27" spans="1:6" ht="20.65" customHeight="1" x14ac:dyDescent="0.2">
      <c r="A27" s="2050"/>
      <c r="B27" s="2051"/>
      <c r="C27" s="1964"/>
      <c r="D27" s="2539"/>
      <c r="E27" s="2539"/>
      <c r="F27" s="2539"/>
    </row>
    <row r="28" spans="1:6" ht="20.65" customHeight="1" x14ac:dyDescent="0.2">
      <c r="A28" s="2050"/>
      <c r="B28" s="2051"/>
      <c r="C28" s="1964"/>
      <c r="D28" s="2539"/>
      <c r="E28" s="2539"/>
      <c r="F28" s="2539"/>
    </row>
    <row r="29" spans="1:6" ht="20.65" customHeight="1" x14ac:dyDescent="0.2">
      <c r="A29" s="2050"/>
      <c r="B29" s="2051"/>
      <c r="C29" s="1964"/>
      <c r="D29" s="2539"/>
      <c r="E29" s="2539"/>
      <c r="F29" s="2539"/>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43" t="s">
        <v>2071</v>
      </c>
      <c r="B32" s="2543"/>
      <c r="C32" s="2543"/>
      <c r="D32" s="2543"/>
      <c r="E32" s="2543"/>
      <c r="F32" s="2543"/>
    </row>
    <row r="33" spans="1:6" ht="13.5" customHeight="1" x14ac:dyDescent="0.2">
      <c r="A33" s="1482" t="s">
        <v>1754</v>
      </c>
      <c r="B33" s="1675"/>
      <c r="C33" s="1678">
        <v>0</v>
      </c>
      <c r="D33" s="1677"/>
      <c r="E33" s="1406"/>
    </row>
    <row r="34" spans="1:6" ht="13.5" customHeight="1" x14ac:dyDescent="0.2">
      <c r="A34" s="1482" t="s">
        <v>1755</v>
      </c>
      <c r="B34" s="1675"/>
      <c r="C34" s="1679">
        <v>0</v>
      </c>
      <c r="D34" s="1677" t="s">
        <v>2072</v>
      </c>
      <c r="E34" s="2544">
        <f>+C33+C34</f>
        <v>0</v>
      </c>
      <c r="F34" s="2545"/>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t="s">
        <v>2122</v>
      </c>
      <c r="D38" s="1677"/>
      <c r="E38" s="1406"/>
    </row>
    <row r="39" spans="1:6" ht="14.25" customHeight="1" x14ac:dyDescent="0.2">
      <c r="A39" s="1482"/>
      <c r="B39" s="1675" t="s">
        <v>1757</v>
      </c>
      <c r="C39" s="1681" t="s">
        <v>2122</v>
      </c>
      <c r="D39" s="1677"/>
      <c r="E39" s="1406"/>
    </row>
    <row r="40" spans="1:6" ht="14.25" customHeight="1" x14ac:dyDescent="0.2">
      <c r="A40" s="1482"/>
      <c r="B40" s="1675" t="s">
        <v>1758</v>
      </c>
      <c r="C40" s="1681" t="s">
        <v>2122</v>
      </c>
      <c r="D40" s="1677"/>
      <c r="E40" s="1406"/>
    </row>
    <row r="41" spans="1:6" ht="14.25" customHeight="1" x14ac:dyDescent="0.2">
      <c r="A41" s="1482"/>
      <c r="B41" s="1675" t="s">
        <v>1759</v>
      </c>
      <c r="C41" s="1681" t="s">
        <v>2122</v>
      </c>
      <c r="D41" s="1677"/>
      <c r="E41" s="1406"/>
    </row>
    <row r="42" spans="1:6" ht="14.25" customHeight="1" x14ac:dyDescent="0.2">
      <c r="A42" s="1482" t="s">
        <v>1760</v>
      </c>
      <c r="B42" s="1675"/>
      <c r="C42" s="1681" t="s">
        <v>2122</v>
      </c>
      <c r="D42" s="1677"/>
      <c r="E42" s="1406"/>
    </row>
    <row r="43" spans="1:6" ht="14.25" customHeight="1" x14ac:dyDescent="0.2">
      <c r="A43" s="1482" t="s">
        <v>1761</v>
      </c>
      <c r="B43" s="1675"/>
      <c r="C43" s="1682" t="s">
        <v>2122</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6" t="s">
        <v>2074</v>
      </c>
      <c r="C49" s="2546"/>
      <c r="D49" s="2546"/>
      <c r="E49" s="1402"/>
    </row>
    <row r="50" spans="1:5" s="1356" customFormat="1" ht="3.75" customHeight="1" x14ac:dyDescent="0.2">
      <c r="A50" s="1403"/>
      <c r="B50" s="2056"/>
      <c r="C50" s="2056"/>
      <c r="D50" s="2056"/>
      <c r="E50" s="1402"/>
    </row>
    <row r="51" spans="1:5" s="1356" customFormat="1" ht="20.25" customHeight="1" x14ac:dyDescent="0.2">
      <c r="A51" s="1401">
        <v>6</v>
      </c>
      <c r="B51" s="2542" t="s">
        <v>1942</v>
      </c>
      <c r="C51" s="2542"/>
      <c r="D51" s="2542"/>
    </row>
    <row r="52" spans="1:5" ht="14.25" customHeight="1" x14ac:dyDescent="0.2">
      <c r="A52" s="1401"/>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I28" sqref="I2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Rural Champaign Co Spec Ed Coop</v>
      </c>
      <c r="C1" s="2548"/>
      <c r="D1" s="2548"/>
      <c r="E1" s="2548"/>
      <c r="F1" s="2548"/>
      <c r="G1" s="2548"/>
      <c r="H1" s="2548"/>
      <c r="I1" s="2548"/>
      <c r="J1" s="2548"/>
      <c r="K1" s="2548"/>
      <c r="L1" s="2548"/>
      <c r="M1" s="2548"/>
    </row>
    <row r="2" spans="2:14" ht="15" x14ac:dyDescent="0.2">
      <c r="B2" s="2549">
        <f>'Single Audit Cover'!E7</f>
        <v>9010801060</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2123</v>
      </c>
      <c r="C11" s="1378"/>
      <c r="D11" s="1377"/>
      <c r="E11" s="1376"/>
      <c r="F11" s="1376"/>
      <c r="G11" s="1376"/>
      <c r="H11" s="1376"/>
      <c r="I11" s="1376"/>
      <c r="J11" s="1376"/>
      <c r="K11" s="1376"/>
      <c r="L11" s="1376">
        <f>+G11+I11+K11</f>
        <v>0</v>
      </c>
      <c r="M11" s="1376"/>
    </row>
    <row r="12" spans="2:14" ht="20.100000000000001" customHeight="1" x14ac:dyDescent="0.2">
      <c r="B12" s="1375" t="s">
        <v>2124</v>
      </c>
      <c r="C12" s="1374"/>
      <c r="D12" s="1373"/>
      <c r="E12" s="1372"/>
      <c r="F12" s="1372"/>
      <c r="G12" s="1372"/>
      <c r="H12" s="1372"/>
      <c r="I12" s="1372"/>
      <c r="J12" s="1372"/>
      <c r="K12" s="1372"/>
      <c r="L12" s="1376">
        <f t="shared" ref="L12:L27" si="0">+G12+I12+K12</f>
        <v>0</v>
      </c>
      <c r="M12" s="1372"/>
    </row>
    <row r="13" spans="2:14" ht="20.100000000000001" customHeight="1" x14ac:dyDescent="0.2">
      <c r="B13" s="1375" t="s">
        <v>2125</v>
      </c>
      <c r="C13" s="1374" t="s">
        <v>2126</v>
      </c>
      <c r="D13" s="1373" t="s">
        <v>2127</v>
      </c>
      <c r="E13" s="1372">
        <v>24153</v>
      </c>
      <c r="F13" s="1372">
        <v>19936</v>
      </c>
      <c r="G13" s="1372">
        <v>18106</v>
      </c>
      <c r="H13" s="1372"/>
      <c r="I13" s="1372">
        <v>9697</v>
      </c>
      <c r="J13" s="1372"/>
      <c r="K13" s="1372"/>
      <c r="L13" s="1376">
        <f t="shared" si="0"/>
        <v>27803</v>
      </c>
      <c r="M13" s="1372">
        <v>26500</v>
      </c>
    </row>
    <row r="14" spans="2:14" ht="20.100000000000001" customHeight="1" x14ac:dyDescent="0.2">
      <c r="B14" s="1375" t="s">
        <v>2125</v>
      </c>
      <c r="C14" s="1374" t="s">
        <v>2126</v>
      </c>
      <c r="D14" s="1373" t="s">
        <v>2128</v>
      </c>
      <c r="E14" s="1372"/>
      <c r="F14" s="1372">
        <v>24945</v>
      </c>
      <c r="G14" s="1372"/>
      <c r="H14" s="1372"/>
      <c r="I14" s="1372">
        <v>33409</v>
      </c>
      <c r="J14" s="1372"/>
      <c r="K14" s="1372"/>
      <c r="L14" s="1376">
        <f t="shared" si="0"/>
        <v>33409</v>
      </c>
      <c r="M14" s="1372">
        <v>35400</v>
      </c>
    </row>
    <row r="15" spans="2:14" ht="20.100000000000001" customHeight="1" x14ac:dyDescent="0.2">
      <c r="B15" s="1375" t="s">
        <v>2129</v>
      </c>
      <c r="C15" s="1374" t="s">
        <v>2130</v>
      </c>
      <c r="D15" s="1373" t="s">
        <v>2131</v>
      </c>
      <c r="E15" s="1372">
        <v>659727</v>
      </c>
      <c r="F15" s="1372">
        <v>345347</v>
      </c>
      <c r="G15" s="1372">
        <v>1005074</v>
      </c>
      <c r="H15" s="1372"/>
      <c r="I15" s="1372"/>
      <c r="J15" s="1372"/>
      <c r="K15" s="1372"/>
      <c r="L15" s="1376">
        <f t="shared" si="0"/>
        <v>1005074</v>
      </c>
      <c r="M15" s="1372"/>
    </row>
    <row r="16" spans="2:14" ht="20.100000000000001" customHeight="1" x14ac:dyDescent="0.2">
      <c r="B16" s="1375" t="s">
        <v>2129</v>
      </c>
      <c r="C16" s="1374" t="s">
        <v>2130</v>
      </c>
      <c r="D16" s="1373" t="s">
        <v>2132</v>
      </c>
      <c r="E16" s="1372"/>
      <c r="F16" s="1372">
        <v>616956</v>
      </c>
      <c r="G16" s="1372"/>
      <c r="H16" s="1372"/>
      <c r="I16" s="1372">
        <v>890157</v>
      </c>
      <c r="J16" s="1372"/>
      <c r="K16" s="1372"/>
      <c r="L16" s="1376">
        <f t="shared" si="0"/>
        <v>890157</v>
      </c>
      <c r="M16" s="1372">
        <v>1006540</v>
      </c>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t="s">
        <v>2133</v>
      </c>
      <c r="C18" s="1374"/>
      <c r="D18" s="1373"/>
      <c r="E18" s="1372">
        <v>683880</v>
      </c>
      <c r="F18" s="1372">
        <v>1007184</v>
      </c>
      <c r="G18" s="1372">
        <v>1023180</v>
      </c>
      <c r="H18" s="1372"/>
      <c r="I18" s="1372">
        <v>933263</v>
      </c>
      <c r="J18" s="1372"/>
      <c r="K18" s="1372"/>
      <c r="L18" s="1376">
        <f t="shared" si="0"/>
        <v>1956443</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t="s">
        <v>2134</v>
      </c>
      <c r="C20" s="1374"/>
      <c r="D20" s="1373"/>
      <c r="E20" s="1372"/>
      <c r="F20" s="1372"/>
      <c r="G20" s="1372"/>
      <c r="H20" s="1372"/>
      <c r="I20" s="1372"/>
      <c r="J20" s="1372"/>
      <c r="K20" s="1372"/>
      <c r="L20" s="1376">
        <f t="shared" si="0"/>
        <v>0</v>
      </c>
      <c r="M20" s="1372"/>
    </row>
    <row r="21" spans="2:14" ht="20.100000000000001" customHeight="1" x14ac:dyDescent="0.2">
      <c r="B21" s="1375" t="s">
        <v>2135</v>
      </c>
      <c r="C21" s="1374"/>
      <c r="D21" s="1373"/>
      <c r="E21" s="1372"/>
      <c r="F21" s="1372"/>
      <c r="G21" s="1372"/>
      <c r="H21" s="1372"/>
      <c r="I21" s="1372"/>
      <c r="J21" s="1372"/>
      <c r="K21" s="1372"/>
      <c r="L21" s="1376">
        <f t="shared" si="0"/>
        <v>0</v>
      </c>
      <c r="M21" s="1372"/>
    </row>
    <row r="22" spans="2:14" ht="20.100000000000001" customHeight="1" x14ac:dyDescent="0.2">
      <c r="B22" s="1375" t="s">
        <v>2136</v>
      </c>
      <c r="C22" s="1374">
        <v>84.126000000000005</v>
      </c>
      <c r="D22" s="1373" t="s">
        <v>2137</v>
      </c>
      <c r="E22" s="1372"/>
      <c r="F22" s="1372">
        <v>92025</v>
      </c>
      <c r="G22" s="1372"/>
      <c r="H22" s="1372"/>
      <c r="I22" s="1372">
        <v>92025</v>
      </c>
      <c r="J22" s="1372"/>
      <c r="K22" s="1372"/>
      <c r="L22" s="1376">
        <f t="shared" si="0"/>
        <v>92025</v>
      </c>
      <c r="M22" s="1372">
        <v>121000</v>
      </c>
    </row>
    <row r="23" spans="2:14" ht="20.100000000000001" customHeight="1" x14ac:dyDescent="0.2">
      <c r="B23" s="1375" t="s">
        <v>2138</v>
      </c>
      <c r="C23" s="1374">
        <v>93.778000000000006</v>
      </c>
      <c r="D23" s="1373" t="s">
        <v>2139</v>
      </c>
      <c r="E23" s="1372"/>
      <c r="F23" s="1372">
        <v>19476</v>
      </c>
      <c r="G23" s="1372"/>
      <c r="H23" s="1372"/>
      <c r="I23" s="1372">
        <v>19476</v>
      </c>
      <c r="J23" s="1372"/>
      <c r="K23" s="1372"/>
      <c r="L23" s="1376">
        <f t="shared" si="0"/>
        <v>19476</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t="s">
        <v>2140</v>
      </c>
      <c r="C25" s="1374"/>
      <c r="D25" s="1373"/>
      <c r="E25" s="1372"/>
      <c r="F25" s="1372">
        <v>111501</v>
      </c>
      <c r="G25" s="1372"/>
      <c r="H25" s="1372"/>
      <c r="I25" s="1372">
        <v>111501</v>
      </c>
      <c r="J25" s="1372"/>
      <c r="K25" s="1372"/>
      <c r="L25" s="1376">
        <f t="shared" si="0"/>
        <v>111501</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t="s">
        <v>2141</v>
      </c>
      <c r="C27" s="1374"/>
      <c r="D27" s="1373"/>
      <c r="E27" s="1372">
        <v>683880</v>
      </c>
      <c r="F27" s="1372">
        <v>1118685</v>
      </c>
      <c r="G27" s="1372">
        <v>1023180</v>
      </c>
      <c r="H27" s="1372"/>
      <c r="I27" s="1372">
        <v>1044764</v>
      </c>
      <c r="J27" s="1372"/>
      <c r="K27" s="1372"/>
      <c r="L27" s="1376">
        <f t="shared" si="0"/>
        <v>2067944</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6" t="str">
        <f>'Single Audit Cover'!A7</f>
        <v>Rural Champaign Co Spec Ed Coop</v>
      </c>
      <c r="C1" s="2557"/>
      <c r="D1" s="2557"/>
      <c r="E1" s="2557"/>
      <c r="F1" s="2557"/>
      <c r="G1" s="2557"/>
      <c r="H1" s="2557"/>
      <c r="I1" s="2557"/>
      <c r="J1" s="1439"/>
    </row>
    <row r="2" spans="2:10" s="1351" customFormat="1" ht="12.75" customHeight="1" x14ac:dyDescent="0.2">
      <c r="B2" s="2558">
        <f>'Single Audit Cover'!E7</f>
        <v>9010801060</v>
      </c>
      <c r="C2" s="2559"/>
      <c r="D2" s="2559"/>
      <c r="E2" s="2559"/>
      <c r="F2" s="2559"/>
      <c r="G2" s="2559"/>
      <c r="H2" s="2559"/>
      <c r="I2" s="2559"/>
      <c r="J2" s="1439"/>
    </row>
    <row r="3" spans="2:10" s="1351" customFormat="1" ht="12.75" customHeight="1" x14ac:dyDescent="0.2">
      <c r="B3" s="2560" t="s">
        <v>1512</v>
      </c>
      <c r="C3" s="2538"/>
      <c r="D3" s="2538"/>
      <c r="E3" s="2538"/>
      <c r="F3" s="2538"/>
      <c r="G3" s="2538"/>
      <c r="H3" s="2538"/>
      <c r="I3" s="2538"/>
      <c r="J3" s="1438"/>
    </row>
    <row r="4" spans="2:10" s="1351" customFormat="1" ht="12.75" customHeight="1" x14ac:dyDescent="0.2">
      <c r="B4" s="2560" t="str">
        <f>'Single Audit Cover'!A4</f>
        <v>Year Ending June 30, 2017</v>
      </c>
      <c r="C4" s="2538"/>
      <c r="D4" s="2538"/>
      <c r="E4" s="2538"/>
      <c r="F4" s="2538"/>
      <c r="G4" s="2538"/>
      <c r="H4" s="2538"/>
      <c r="I4" s="2538"/>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0" t="s">
        <v>1511</v>
      </c>
      <c r="C7" s="2538"/>
      <c r="D7" s="2538"/>
      <c r="E7" s="2538"/>
      <c r="F7" s="2538"/>
      <c r="G7" s="2538"/>
      <c r="H7" s="2538"/>
      <c r="I7" s="253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1" t="s">
        <v>2142</v>
      </c>
      <c r="D11" s="2561"/>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2120</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2120</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1031</v>
      </c>
      <c r="G20" s="1419" t="s">
        <v>2120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2120</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2120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2" t="s">
        <v>2143</v>
      </c>
      <c r="E29" s="2562"/>
      <c r="F29" s="2562"/>
      <c r="G29" s="2562"/>
      <c r="H29" s="2562"/>
      <c r="I29" s="2562"/>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2144</v>
      </c>
      <c r="H33" s="1356" t="s">
        <v>105</v>
      </c>
    </row>
    <row r="35" spans="2:9" x14ac:dyDescent="0.2">
      <c r="B35" s="2061" t="s">
        <v>2076</v>
      </c>
      <c r="C35" s="1420"/>
      <c r="D35" s="1338"/>
    </row>
    <row r="36" spans="2:9" ht="6" customHeight="1" x14ac:dyDescent="0.2">
      <c r="B36" s="2061"/>
      <c r="C36" s="1420"/>
      <c r="D36" s="1338"/>
    </row>
    <row r="37" spans="2:9" ht="17.25" customHeight="1" x14ac:dyDescent="0.2">
      <c r="B37" s="2062" t="s">
        <v>1500</v>
      </c>
      <c r="C37" s="2563" t="s">
        <v>1499</v>
      </c>
      <c r="D37" s="2564"/>
      <c r="E37" s="2564"/>
      <c r="F37" s="2565"/>
      <c r="G37" s="2563" t="s">
        <v>2077</v>
      </c>
      <c r="H37" s="2564"/>
      <c r="I37" s="2565"/>
    </row>
    <row r="38" spans="2:9" ht="16.5" customHeight="1" x14ac:dyDescent="0.2">
      <c r="B38" s="2063" t="s">
        <v>2130</v>
      </c>
      <c r="C38" s="2552" t="s">
        <v>2145</v>
      </c>
      <c r="D38" s="2553"/>
      <c r="E38" s="2553"/>
      <c r="F38" s="2554"/>
      <c r="G38" s="2566">
        <v>890157</v>
      </c>
      <c r="H38" s="2567"/>
      <c r="I38" s="2568"/>
    </row>
    <row r="39" spans="2:9" ht="16.5" customHeight="1" x14ac:dyDescent="0.2">
      <c r="B39" s="2063"/>
      <c r="C39" s="2552"/>
      <c r="D39" s="2553"/>
      <c r="E39" s="2553"/>
      <c r="F39" s="2554"/>
      <c r="G39" s="2555"/>
      <c r="H39" s="2555"/>
      <c r="I39" s="2555"/>
    </row>
    <row r="40" spans="2:9" ht="16.5" customHeight="1" x14ac:dyDescent="0.2">
      <c r="B40" s="2063"/>
      <c r="C40" s="2552"/>
      <c r="D40" s="2553"/>
      <c r="E40" s="2553"/>
      <c r="F40" s="2554"/>
      <c r="G40" s="2555"/>
      <c r="H40" s="2555"/>
      <c r="I40" s="2555"/>
    </row>
    <row r="41" spans="2:9" ht="16.5" customHeight="1" x14ac:dyDescent="0.2">
      <c r="B41" s="2063"/>
      <c r="C41" s="2552"/>
      <c r="D41" s="2553"/>
      <c r="E41" s="2553"/>
      <c r="F41" s="2554"/>
      <c r="G41" s="2555"/>
      <c r="H41" s="2555"/>
      <c r="I41" s="2555"/>
    </row>
    <row r="42" spans="2:9" ht="16.5" customHeight="1" x14ac:dyDescent="0.2">
      <c r="B42" s="2063"/>
      <c r="C42" s="2552"/>
      <c r="D42" s="2553"/>
      <c r="E42" s="2553"/>
      <c r="F42" s="2554"/>
      <c r="G42" s="2555"/>
      <c r="H42" s="2555"/>
      <c r="I42" s="2555"/>
    </row>
    <row r="43" spans="2:9" ht="16.5" customHeight="1" x14ac:dyDescent="0.2">
      <c r="B43" s="2063"/>
      <c r="C43" s="2569" t="s">
        <v>2078</v>
      </c>
      <c r="D43" s="2570"/>
      <c r="E43" s="2570"/>
      <c r="F43" s="2571"/>
      <c r="G43" s="2572">
        <f>SUM(G38:I42)</f>
        <v>890157</v>
      </c>
      <c r="H43" s="2572"/>
      <c r="I43" s="2572"/>
    </row>
    <row r="44" spans="2:9" ht="12.75" customHeight="1" x14ac:dyDescent="0.2"/>
    <row r="45" spans="2:9" ht="12.75" customHeight="1" x14ac:dyDescent="0.2">
      <c r="B45" s="1431" t="s">
        <v>2079</v>
      </c>
      <c r="D45" s="2573">
        <v>1044764</v>
      </c>
      <c r="E45" s="2574"/>
    </row>
    <row r="46" spans="2:9" ht="5.25" customHeight="1" x14ac:dyDescent="0.2">
      <c r="B46" s="2064"/>
      <c r="D46" s="2065"/>
      <c r="E46" s="2066"/>
    </row>
    <row r="47" spans="2:9" ht="12.75" customHeight="1" x14ac:dyDescent="0.2">
      <c r="B47" s="1356" t="s">
        <v>2080</v>
      </c>
      <c r="C47" s="1356"/>
      <c r="D47" s="2067">
        <f>+G43/D45</f>
        <v>0.85201729768636747</v>
      </c>
      <c r="E47" s="2068"/>
      <c r="F47" s="2069"/>
      <c r="I47" s="2070"/>
    </row>
    <row r="48" spans="2:9" ht="9.9499999999999993" customHeight="1" x14ac:dyDescent="0.2"/>
    <row r="49" spans="1:9" x14ac:dyDescent="0.2">
      <c r="B49" s="1359" t="s">
        <v>1498</v>
      </c>
      <c r="C49" s="1371"/>
      <c r="D49" s="1371"/>
      <c r="E49" s="2575">
        <v>750000</v>
      </c>
      <c r="F49" s="2575"/>
      <c r="G49" s="2575"/>
      <c r="H49" s="1405"/>
    </row>
    <row r="51" spans="1:9" ht="13.5" customHeight="1" x14ac:dyDescent="0.2">
      <c r="B51" s="1359" t="s">
        <v>1497</v>
      </c>
      <c r="C51" s="1371"/>
      <c r="E51" s="1419"/>
      <c r="F51" s="1356" t="s">
        <v>1031</v>
      </c>
      <c r="G51" s="1419" t="s">
        <v>2120</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6" t="str">
        <f>'Single Audit Cover'!A7</f>
        <v>Rural Champaign Co Spec Ed Coop</v>
      </c>
      <c r="C1" s="2556"/>
      <c r="D1" s="2556"/>
      <c r="E1" s="2556"/>
      <c r="F1" s="2556"/>
      <c r="G1" s="2556"/>
      <c r="H1" s="2556"/>
      <c r="I1" s="2556"/>
      <c r="J1" s="2556"/>
      <c r="K1" s="2556"/>
      <c r="L1" s="1472"/>
      <c r="M1" s="1472"/>
    </row>
    <row r="2" spans="1:13" ht="12" customHeight="1" x14ac:dyDescent="0.2">
      <c r="B2" s="2558">
        <f>'Single Audit Cover'!E7</f>
        <v>9010801060</v>
      </c>
      <c r="C2" s="2558"/>
      <c r="D2" s="2558"/>
      <c r="E2" s="2558"/>
      <c r="F2" s="2558"/>
      <c r="G2" s="2558"/>
      <c r="H2" s="2558"/>
      <c r="I2" s="2558"/>
      <c r="J2" s="2558"/>
      <c r="K2" s="2558"/>
      <c r="L2" s="1471"/>
      <c r="M2" s="1470"/>
    </row>
    <row r="3" spans="1:13" ht="10.35" customHeight="1" x14ac:dyDescent="0.2">
      <c r="B3" s="2537" t="s">
        <v>1512</v>
      </c>
      <c r="C3" s="2537"/>
      <c r="D3" s="2537"/>
      <c r="E3" s="2537"/>
      <c r="F3" s="2537"/>
      <c r="G3" s="2537"/>
      <c r="H3" s="2537"/>
      <c r="I3" s="2537"/>
      <c r="J3" s="2537"/>
      <c r="K3" s="2537"/>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t="s">
        <v>2121</v>
      </c>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2086</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Rural Champaign Co Spec Ed Coop</v>
      </c>
      <c r="C1" s="2582"/>
      <c r="D1" s="2582"/>
      <c r="E1" s="2582"/>
      <c r="F1" s="2582"/>
      <c r="G1" s="2582"/>
      <c r="H1" s="2582"/>
      <c r="I1" s="2582"/>
      <c r="J1" s="2582"/>
      <c r="K1" s="2582"/>
      <c r="L1" s="1491"/>
    </row>
    <row r="2" spans="1:12" ht="12.75" customHeight="1" x14ac:dyDescent="0.2">
      <c r="B2" s="2583">
        <f>'Single Audit Cover'!E7</f>
        <v>9010801060</v>
      </c>
      <c r="C2" s="2583"/>
      <c r="D2" s="2583"/>
      <c r="E2" s="2583"/>
      <c r="F2" s="2583"/>
      <c r="G2" s="2583"/>
      <c r="H2" s="2583"/>
      <c r="I2" s="2583"/>
      <c r="J2" s="2583"/>
      <c r="K2" s="2583"/>
      <c r="L2" s="1490"/>
    </row>
    <row r="3" spans="1:12" ht="12.75" customHeight="1" x14ac:dyDescent="0.2">
      <c r="B3" s="2537" t="s">
        <v>1512</v>
      </c>
      <c r="C3" s="2537"/>
      <c r="D3" s="2537"/>
      <c r="E3" s="2537"/>
      <c r="F3" s="2537"/>
      <c r="G3" s="2537"/>
      <c r="H3" s="2537"/>
      <c r="I3" s="2537"/>
      <c r="J3" s="2537"/>
      <c r="K3" s="2537"/>
      <c r="L3" s="1469"/>
    </row>
    <row r="4" spans="1:12" ht="12.75" customHeight="1" x14ac:dyDescent="0.2">
      <c r="B4" s="2537" t="str">
        <f>'Single Audit Cover'!A4</f>
        <v>Year Ending June 30, 2017</v>
      </c>
      <c r="C4" s="2537"/>
      <c r="D4" s="2537"/>
      <c r="E4" s="2537"/>
      <c r="F4" s="2537"/>
      <c r="G4" s="2537"/>
      <c r="H4" s="2537"/>
      <c r="I4" s="2537"/>
      <c r="J4" s="2537"/>
      <c r="K4" s="253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2"/>
      <c r="G12" s="2562"/>
      <c r="H12" s="2562"/>
      <c r="I12" s="2562"/>
      <c r="J12" s="2562"/>
      <c r="K12" s="256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5"/>
      <c r="E14" s="2585"/>
      <c r="F14" s="2585"/>
      <c r="H14" s="1408" t="s">
        <v>1545</v>
      </c>
      <c r="I14" s="2586"/>
      <c r="J14" s="2586"/>
      <c r="K14" s="2586"/>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6"/>
      <c r="E16" s="2586"/>
      <c r="F16" s="2586"/>
      <c r="G16" s="2586"/>
      <c r="H16" s="2586"/>
      <c r="I16" s="2586"/>
      <c r="J16" s="2586"/>
      <c r="K16" s="2586"/>
      <c r="L16" s="1405"/>
    </row>
    <row r="17" spans="2:12" ht="13.5" customHeight="1" x14ac:dyDescent="0.2">
      <c r="B17" s="1409" t="s">
        <v>1543</v>
      </c>
      <c r="C17" s="1409"/>
      <c r="D17" s="2587"/>
      <c r="E17" s="2587"/>
      <c r="F17" s="2587"/>
      <c r="G17" s="2587"/>
      <c r="H17" s="2587"/>
      <c r="I17" s="2587"/>
      <c r="J17" s="2587"/>
      <c r="K17" s="2587"/>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t="s">
        <v>2121</v>
      </c>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9" sqref="B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6" t="str">
        <f>'Single Audit Cover'!A7</f>
        <v>Rural Champaign Co Spec Ed Coop</v>
      </c>
      <c r="C1" s="2556"/>
      <c r="D1" s="2556"/>
      <c r="E1" s="1501"/>
    </row>
    <row r="2" spans="2:5" s="1371" customFormat="1" ht="12.75" customHeight="1" x14ac:dyDescent="0.2">
      <c r="B2" s="2558">
        <f>'Single Audit Cover'!E7</f>
        <v>9010801060</v>
      </c>
      <c r="C2" s="2558"/>
      <c r="D2" s="2558"/>
      <c r="E2" s="1500"/>
    </row>
    <row r="3" spans="2:5" s="1332" customFormat="1" ht="12.75" customHeight="1" x14ac:dyDescent="0.2">
      <c r="B3" s="2537" t="s">
        <v>1561</v>
      </c>
      <c r="C3" s="2537"/>
      <c r="D3" s="2537"/>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2121</v>
      </c>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6" t="str">
        <f>'Single Audit Cover'!A7</f>
        <v>Rural Champaign Co Spec Ed Coop</v>
      </c>
      <c r="C1" s="2556"/>
      <c r="D1" s="2556"/>
      <c r="E1" s="2556"/>
      <c r="F1" s="1491"/>
      <c r="G1" s="1491"/>
      <c r="H1" s="1491"/>
      <c r="I1" s="1491"/>
      <c r="J1" s="1491"/>
      <c r="K1" s="1491"/>
      <c r="L1" s="1491"/>
    </row>
    <row r="2" spans="2:12" ht="13.5" customHeight="1" x14ac:dyDescent="0.2">
      <c r="B2" s="2558">
        <f>'Single Audit Cover'!E7</f>
        <v>9010801060</v>
      </c>
      <c r="C2" s="2558"/>
      <c r="D2" s="2558"/>
      <c r="E2" s="2558"/>
      <c r="F2" s="1490"/>
      <c r="G2" s="1490"/>
      <c r="H2" s="1490"/>
      <c r="I2" s="1490"/>
      <c r="J2" s="1490"/>
      <c r="K2" s="1490"/>
      <c r="L2" s="1490"/>
    </row>
    <row r="3" spans="2:12" ht="13.5" customHeight="1" x14ac:dyDescent="0.2">
      <c r="B3" s="2537" t="s">
        <v>1569</v>
      </c>
      <c r="C3" s="2537"/>
      <c r="D3" s="2537"/>
      <c r="E3" s="2537"/>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2088</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9010801060</v>
      </c>
    </row>
    <row r="3" spans="1:2" x14ac:dyDescent="0.2">
      <c r="A3" t="s">
        <v>1110</v>
      </c>
      <c r="B3" s="1222" t="str">
        <f>COVER!A15</f>
        <v>CHAMPAIGN</v>
      </c>
    </row>
    <row r="4" spans="1:2" x14ac:dyDescent="0.2">
      <c r="A4" t="s">
        <v>1166</v>
      </c>
      <c r="B4" s="1222" t="str">
        <f>COVER!A17</f>
        <v>Rural Champaign Co Spec Ed Coop</v>
      </c>
    </row>
    <row r="5" spans="1:2" x14ac:dyDescent="0.2">
      <c r="A5" t="s">
        <v>799</v>
      </c>
      <c r="B5" s="1222" t="str">
        <f>COVER!A38</f>
        <v>Jennifer Armstrong</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1065000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1262767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1262767</v>
      </c>
      <c r="D92" s="13" t="str">
        <f t="shared" si="0"/>
        <v>Error?</v>
      </c>
    </row>
    <row r="93" spans="1:4" x14ac:dyDescent="0.2">
      <c r="A93" s="54">
        <v>32</v>
      </c>
      <c r="B93" s="1222">
        <f>'Assets-Liab 5-6'!C41</f>
        <v>1262767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591886</v>
      </c>
      <c r="D274" s="13" t="str">
        <f t="shared" si="3"/>
        <v>Error?</v>
      </c>
    </row>
    <row r="275" spans="1:4" x14ac:dyDescent="0.2">
      <c r="A275" s="54">
        <v>214</v>
      </c>
      <c r="B275" s="1222">
        <f>'Assets-Liab 5-6'!M18</f>
        <v>42863</v>
      </c>
      <c r="D275" s="13" t="str">
        <f t="shared" si="3"/>
        <v>Error?</v>
      </c>
    </row>
    <row r="276" spans="1:4" x14ac:dyDescent="0.2">
      <c r="A276" s="54">
        <v>215</v>
      </c>
      <c r="B276" s="1222">
        <f>'Assets-Liab 5-6'!M19</f>
        <v>1100923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1735672</v>
      </c>
      <c r="C279" s="13" t="s">
        <v>653</v>
      </c>
      <c r="D279" s="13" t="str">
        <f t="shared" si="3"/>
        <v>Error?</v>
      </c>
    </row>
    <row r="280" spans="1:4" x14ac:dyDescent="0.2">
      <c r="A280" s="54">
        <v>219</v>
      </c>
      <c r="B280" s="1222">
        <f>'Assets-Liab 5-6'!M40</f>
        <v>1735672</v>
      </c>
      <c r="D280" s="13" t="str">
        <f t="shared" si="3"/>
        <v>Error?</v>
      </c>
    </row>
    <row r="281" spans="1:4" x14ac:dyDescent="0.2">
      <c r="A281" s="54">
        <v>220</v>
      </c>
      <c r="B281" s="1222">
        <f>'Assets-Liab 5-6'!M41</f>
        <v>1735672</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565497</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565497</v>
      </c>
      <c r="C720" s="13" t="s">
        <v>653</v>
      </c>
      <c r="D720" s="13" t="str">
        <f t="shared" si="10"/>
        <v>Error?</v>
      </c>
    </row>
    <row r="721" spans="1:4" x14ac:dyDescent="0.2">
      <c r="A721" s="54">
        <v>660</v>
      </c>
      <c r="B721" s="1222">
        <f>'Expenditures 15-22'!C36</f>
        <v>342357</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225382</v>
      </c>
      <c r="D723" s="13" t="str">
        <f t="shared" si="10"/>
        <v>Error?</v>
      </c>
    </row>
    <row r="724" spans="1:4" x14ac:dyDescent="0.2">
      <c r="A724" s="54">
        <v>663</v>
      </c>
      <c r="B724" s="1222">
        <f>'Expenditures 15-22'!C39</f>
        <v>230837</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798576</v>
      </c>
      <c r="C727" s="13" t="s">
        <v>653</v>
      </c>
      <c r="D727" s="13" t="str">
        <f t="shared" si="10"/>
        <v>Error?</v>
      </c>
    </row>
    <row r="728" spans="1:4" x14ac:dyDescent="0.2">
      <c r="A728" s="54">
        <v>667</v>
      </c>
      <c r="B728" s="1222">
        <f>'Expenditures 15-22'!C44</f>
        <v>2619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2619</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447215</v>
      </c>
      <c r="D733" s="13" t="str">
        <f t="shared" si="10"/>
        <v>Error?</v>
      </c>
    </row>
    <row r="734" spans="1:4" x14ac:dyDescent="0.2">
      <c r="A734" s="54">
        <v>673</v>
      </c>
      <c r="B734" s="1222">
        <f>'Expenditures 15-22'!C53</f>
        <v>447215</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1248410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1813907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224333</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224333</v>
      </c>
      <c r="C778" s="13" t="s">
        <v>653</v>
      </c>
      <c r="D778" s="13" t="str">
        <f t="shared" si="11"/>
        <v>Error?</v>
      </c>
    </row>
    <row r="779" spans="1:4" x14ac:dyDescent="0.2">
      <c r="A779" s="54">
        <v>718</v>
      </c>
      <c r="B779" s="1222">
        <f>'Expenditures 15-22'!D36</f>
        <v>86271</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79490</v>
      </c>
      <c r="D781" s="13" t="str">
        <f t="shared" si="11"/>
        <v>Error?</v>
      </c>
    </row>
    <row r="782" spans="1:4" x14ac:dyDescent="0.2">
      <c r="A782" s="54">
        <v>721</v>
      </c>
      <c r="B782" s="1222">
        <f>'Expenditures 15-22'!D39</f>
        <v>68958</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234719</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117587</v>
      </c>
      <c r="D791" s="13" t="str">
        <f t="shared" si="11"/>
        <v>Error?</v>
      </c>
    </row>
    <row r="792" spans="1:4" x14ac:dyDescent="0.2">
      <c r="A792" s="54">
        <v>731</v>
      </c>
      <c r="B792" s="1222">
        <f>'Expenditures 15-22'!D53</f>
        <v>117587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352306</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576639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54686</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54686</v>
      </c>
      <c r="C836" s="13" t="s">
        <v>653</v>
      </c>
      <c r="D836" s="13" t="str">
        <f t="shared" si="12"/>
        <v>Error?</v>
      </c>
    </row>
    <row r="837" spans="1:4" x14ac:dyDescent="0.2">
      <c r="A837" s="54">
        <v>776</v>
      </c>
      <c r="B837" s="1222">
        <f>'Expenditures 15-22'!E36</f>
        <v>12708</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11502</v>
      </c>
      <c r="D839" s="13" t="str">
        <f t="shared" si="12"/>
        <v>Error?</v>
      </c>
    </row>
    <row r="840" spans="1:4" x14ac:dyDescent="0.2">
      <c r="A840" s="54">
        <v>779</v>
      </c>
      <c r="B840" s="1222">
        <f>'Expenditures 15-22'!E39</f>
        <v>9152</v>
      </c>
      <c r="D840" s="13" t="str">
        <f t="shared" si="12"/>
        <v>Error?</v>
      </c>
    </row>
    <row r="841" spans="1:4" x14ac:dyDescent="0.2">
      <c r="A841" s="54">
        <v>780</v>
      </c>
      <c r="B841" s="1222">
        <f>'Expenditures 15-22'!E40</f>
        <v>12018</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45380</v>
      </c>
      <c r="C843" s="13" t="s">
        <v>653</v>
      </c>
      <c r="D843" s="13" t="str">
        <f t="shared" si="12"/>
        <v>Error?</v>
      </c>
    </row>
    <row r="844" spans="1:4" x14ac:dyDescent="0.2">
      <c r="A844" s="54">
        <v>783</v>
      </c>
      <c r="B844" s="1222">
        <f>'Expenditures 15-22'!E44</f>
        <v>47216</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47216</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81200</v>
      </c>
      <c r="D849" s="13" t="str">
        <f t="shared" si="12"/>
        <v>Error?</v>
      </c>
    </row>
    <row r="850" spans="1:4" x14ac:dyDescent="0.2">
      <c r="A850" s="54">
        <v>789</v>
      </c>
      <c r="B850" s="1222">
        <f>'Expenditures 15-22'!E53</f>
        <v>81200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7628</v>
      </c>
      <c r="D855" s="13" t="str">
        <f t="shared" si="12"/>
        <v>Error?</v>
      </c>
    </row>
    <row r="856" spans="1:4" x14ac:dyDescent="0.2">
      <c r="A856" s="54">
        <v>795</v>
      </c>
      <c r="B856" s="1222">
        <f>'Expenditures 15-22'!E61</f>
        <v>63492</v>
      </c>
      <c r="D856" s="13" t="str">
        <f t="shared" si="12"/>
        <v>Error?</v>
      </c>
    </row>
    <row r="857" spans="1:4" x14ac:dyDescent="0.2">
      <c r="A857" s="54">
        <v>796</v>
      </c>
      <c r="B857" s="1222">
        <f>'Expenditures 15-22'!E62</f>
        <v>205178</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276298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450094</v>
      </c>
      <c r="C871" s="13" t="s">
        <v>653</v>
      </c>
      <c r="D871" s="13" t="str">
        <f t="shared" si="12"/>
        <v>Error?</v>
      </c>
    </row>
    <row r="872" spans="1:4" x14ac:dyDescent="0.2">
      <c r="A872" s="54">
        <v>811</v>
      </c>
      <c r="B872" s="1222">
        <f>'Expenditures 15-22'!E75</f>
        <v>12756</v>
      </c>
      <c r="D872" s="13" t="str">
        <f t="shared" si="12"/>
        <v>Error?</v>
      </c>
    </row>
    <row r="873" spans="1:4" x14ac:dyDescent="0.2">
      <c r="A873" s="54">
        <v>812</v>
      </c>
      <c r="B873" s="1222">
        <f>'Expenditures 15-22'!E114</f>
        <v>517536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30399</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30399</v>
      </c>
      <c r="C894" s="13" t="s">
        <v>653</v>
      </c>
      <c r="D894" s="13" t="str">
        <f t="shared" si="12"/>
        <v>Error?</v>
      </c>
    </row>
    <row r="895" spans="1:4" x14ac:dyDescent="0.2">
      <c r="A895" s="54">
        <v>834</v>
      </c>
      <c r="B895" s="1222">
        <f>'Expenditures 15-22'!F36</f>
        <v>4347</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2799</v>
      </c>
      <c r="D897" s="13" t="str">
        <f t="shared" si="13"/>
        <v>Error?</v>
      </c>
    </row>
    <row r="898" spans="1:4" x14ac:dyDescent="0.2">
      <c r="A898" s="54">
        <v>837</v>
      </c>
      <c r="B898" s="1222">
        <f>'Expenditures 15-22'!F39</f>
        <v>5034</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12180</v>
      </c>
      <c r="C901" s="13" t="s">
        <v>653</v>
      </c>
      <c r="D901" s="13" t="str">
        <f t="shared" si="13"/>
        <v>Error?</v>
      </c>
    </row>
    <row r="902" spans="1:4" x14ac:dyDescent="0.2">
      <c r="A902" s="54">
        <v>841</v>
      </c>
      <c r="B902" s="1222">
        <f>'Expenditures 15-22'!F44</f>
        <v>17048</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17048</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18677</v>
      </c>
      <c r="D907" s="13" t="str">
        <f t="shared" si="13"/>
        <v>Error?</v>
      </c>
    </row>
    <row r="908" spans="1:4" x14ac:dyDescent="0.2">
      <c r="A908" s="54">
        <v>847</v>
      </c>
      <c r="B908" s="1222">
        <f>'Expenditures 15-22'!F53</f>
        <v>18677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319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4852</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5171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53076</v>
      </c>
      <c r="C929" s="13" t="s">
        <v>653</v>
      </c>
      <c r="D929" s="13" t="str">
        <f t="shared" si="13"/>
        <v>Error?</v>
      </c>
    </row>
    <row r="930" spans="1:4" x14ac:dyDescent="0.2">
      <c r="A930" s="54">
        <v>869</v>
      </c>
      <c r="B930" s="1222">
        <f>'Expenditures 15-22'!F75</f>
        <v>19</v>
      </c>
      <c r="D930" s="13" t="str">
        <f t="shared" si="13"/>
        <v>Error?</v>
      </c>
    </row>
    <row r="931" spans="1:4" x14ac:dyDescent="0.2">
      <c r="A931" s="54">
        <v>870</v>
      </c>
      <c r="B931" s="1222">
        <f>'Expenditures 15-22'!F114</f>
        <v>83494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1070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1070</v>
      </c>
      <c r="C952" s="13" t="s">
        <v>653</v>
      </c>
      <c r="D952" s="13" t="str">
        <f t="shared" si="13"/>
        <v>Error?</v>
      </c>
    </row>
    <row r="953" spans="1:4" x14ac:dyDescent="0.2">
      <c r="A953" s="54">
        <v>892</v>
      </c>
      <c r="B953" s="1222">
        <f>'Expenditures 15-22'!G36</f>
        <v>1112</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763</v>
      </c>
      <c r="D955" s="13" t="str">
        <f t="shared" si="13"/>
        <v>Error?</v>
      </c>
    </row>
    <row r="956" spans="1:4" x14ac:dyDescent="0.2">
      <c r="A956" s="54">
        <v>895</v>
      </c>
      <c r="B956" s="1222">
        <f>'Expenditures 15-22'!G39</f>
        <v>3426</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5301</v>
      </c>
      <c r="C959" s="13" t="s">
        <v>653</v>
      </c>
      <c r="D959" s="13" t="str">
        <f t="shared" ref="D959:D1022" si="14">IF(ISBLANK(B959),"OK",IF(A959-B959=0,"OK","Error?"))</f>
        <v>Error?</v>
      </c>
    </row>
    <row r="960" spans="1:4" x14ac:dyDescent="0.2">
      <c r="A960" s="54">
        <v>899</v>
      </c>
      <c r="B960" s="1222">
        <f>'Expenditures 15-22'!G44</f>
        <v>4810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4810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1943</v>
      </c>
      <c r="D965" s="13" t="str">
        <f t="shared" si="14"/>
        <v>Error?</v>
      </c>
    </row>
    <row r="966" spans="1:4" x14ac:dyDescent="0.2">
      <c r="A966" s="54">
        <v>905</v>
      </c>
      <c r="B966" s="1222">
        <f>'Expenditures 15-22'!G53</f>
        <v>1943</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4697</v>
      </c>
      <c r="D971" s="13" t="str">
        <f t="shared" si="14"/>
        <v>Error?</v>
      </c>
    </row>
    <row r="972" spans="1:4" x14ac:dyDescent="0.2">
      <c r="A972" s="54">
        <v>911</v>
      </c>
      <c r="B972" s="1222">
        <f>'Expenditures 15-22'!G61</f>
        <v>131956</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136653</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148707</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149777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4477</v>
      </c>
      <c r="D1023" s="13" t="str">
        <f t="shared" ref="D1023:D1086" si="15">IF(ISBLANK(B1023),"OK",IF(A1023-B1023=0,"OK","Error?"))</f>
        <v>Error?</v>
      </c>
    </row>
    <row r="1024" spans="1:4" x14ac:dyDescent="0.2">
      <c r="A1024" s="54">
        <v>963</v>
      </c>
      <c r="B1024" s="1222">
        <f>'Expenditures 15-22'!H53</f>
        <v>4477</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4477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5350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9827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875985</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875985</v>
      </c>
      <c r="C1108" s="13" t="s">
        <v>653</v>
      </c>
      <c r="D1108" s="13" t="str">
        <f t="shared" si="16"/>
        <v>Error?</v>
      </c>
    </row>
    <row r="1109" spans="1:4" x14ac:dyDescent="0.2">
      <c r="A1109" s="54">
        <v>1048</v>
      </c>
      <c r="B1109" s="1222">
        <f>'Expenditures 15-22'!K36</f>
        <v>446795</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319936</v>
      </c>
      <c r="C1111" s="13" t="s">
        <v>653</v>
      </c>
      <c r="D1111" s="13" t="str">
        <f t="shared" si="16"/>
        <v>Error?</v>
      </c>
    </row>
    <row r="1112" spans="1:4" x14ac:dyDescent="0.2">
      <c r="A1112" s="54">
        <v>1051</v>
      </c>
      <c r="B1112" s="1222">
        <f>'Expenditures 15-22'!K39</f>
        <v>317407</v>
      </c>
      <c r="C1112" s="13" t="s">
        <v>653</v>
      </c>
      <c r="D1112" s="13" t="str">
        <f t="shared" si="16"/>
        <v>Error?</v>
      </c>
    </row>
    <row r="1113" spans="1:4" x14ac:dyDescent="0.2">
      <c r="A1113" s="54">
        <v>1052</v>
      </c>
      <c r="B1113" s="1222">
        <f>'Expenditures 15-22'!K40</f>
        <v>12018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1096156</v>
      </c>
      <c r="C1115" s="13" t="s">
        <v>653</v>
      </c>
      <c r="D1115" s="13" t="str">
        <f t="shared" si="16"/>
        <v>Error?</v>
      </c>
    </row>
    <row r="1116" spans="1:4" x14ac:dyDescent="0.2">
      <c r="A1116" s="54">
        <v>1055</v>
      </c>
      <c r="B1116" s="1222">
        <f>'Expenditures 15-22'!K44</f>
        <v>71693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71693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671099</v>
      </c>
      <c r="C1121" s="13" t="s">
        <v>653</v>
      </c>
      <c r="D1121" s="13" t="str">
        <f t="shared" si="16"/>
        <v>Error?</v>
      </c>
    </row>
    <row r="1122" spans="1:4" x14ac:dyDescent="0.2">
      <c r="A1122" s="54">
        <v>1061</v>
      </c>
      <c r="B1122" s="1222">
        <f>'Expenditures 15-22'!K53</f>
        <v>671099</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12325</v>
      </c>
      <c r="C1127" s="13" t="s">
        <v>653</v>
      </c>
      <c r="D1127" s="13" t="str">
        <f t="shared" si="16"/>
        <v>Error?</v>
      </c>
    </row>
    <row r="1128" spans="1:4" x14ac:dyDescent="0.2">
      <c r="A1128" s="54">
        <v>1067</v>
      </c>
      <c r="B1128" s="1222">
        <f>'Expenditures 15-22'!K61</f>
        <v>195767</v>
      </c>
      <c r="C1128" s="13" t="s">
        <v>653</v>
      </c>
      <c r="D1128" s="13" t="str">
        <f t="shared" si="16"/>
        <v>Error?</v>
      </c>
    </row>
    <row r="1129" spans="1:4" x14ac:dyDescent="0.2">
      <c r="A1129" s="54">
        <v>1068</v>
      </c>
      <c r="B1129" s="1222">
        <f>'Expenditures 15-22'!K62</f>
        <v>205178</v>
      </c>
      <c r="C1129" s="13" t="s">
        <v>653</v>
      </c>
      <c r="D1129" s="13" t="str">
        <f t="shared" si="16"/>
        <v>Error?</v>
      </c>
    </row>
    <row r="1130" spans="1:4" x14ac:dyDescent="0.2">
      <c r="A1130" s="54">
        <v>1069</v>
      </c>
      <c r="B1130" s="1222">
        <f>'Expenditures 15-22'!K63</f>
        <v>4852</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418122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2257070</v>
      </c>
      <c r="C1143" s="13" t="s">
        <v>653</v>
      </c>
      <c r="D1143" s="13" t="str">
        <f t="shared" si="16"/>
        <v>Error?</v>
      </c>
    </row>
    <row r="1144" spans="1:4" x14ac:dyDescent="0.2">
      <c r="A1144" s="54">
        <v>1083</v>
      </c>
      <c r="B1144" s="1222">
        <f>'Expenditures 15-22'!K75</f>
        <v>12775</v>
      </c>
      <c r="C1144" s="13" t="s">
        <v>653</v>
      </c>
      <c r="D1144" s="13" t="str">
        <f t="shared" si="16"/>
        <v>Error?</v>
      </c>
    </row>
    <row r="1145" spans="1:4" x14ac:dyDescent="0.2">
      <c r="A1145" s="54">
        <v>1084</v>
      </c>
      <c r="B1145" s="1222">
        <f>'Expenditures 15-22'!K102</f>
        <v>5350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3151180</v>
      </c>
      <c r="C1152" s="13" t="s">
        <v>653</v>
      </c>
      <c r="D1152" s="13" t="str">
        <f t="shared" si="17"/>
        <v>Error?</v>
      </c>
    </row>
    <row r="1153" spans="1:4" x14ac:dyDescent="0.2">
      <c r="A1153" s="54">
        <v>1092</v>
      </c>
      <c r="B1153" s="1222">
        <f>'Expenditures 15-22'!K115</f>
        <v>-675101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1937868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1262767</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591886</v>
      </c>
      <c r="D2009" s="13" t="str">
        <f t="shared" si="30"/>
        <v>Error?</v>
      </c>
    </row>
    <row r="2010" spans="1:4" x14ac:dyDescent="0.2">
      <c r="A2010" s="54">
        <v>1949</v>
      </c>
      <c r="B2010" s="1222">
        <f>'Cap Outlay Deprec 27'!C10</f>
        <v>42863</v>
      </c>
      <c r="D2010" s="13" t="str">
        <f t="shared" si="30"/>
        <v>Error?</v>
      </c>
    </row>
    <row r="2011" spans="1:4" x14ac:dyDescent="0.2">
      <c r="A2011" s="54">
        <v>1950</v>
      </c>
      <c r="B2011" s="1222">
        <f>'Cap Outlay Deprec 27'!C12</f>
        <v>951146</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1585895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149777</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149777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591886</v>
      </c>
      <c r="C2027" s="13" t="s">
        <v>653</v>
      </c>
      <c r="D2027" s="13" t="str">
        <f t="shared" si="30"/>
        <v>Error?</v>
      </c>
    </row>
    <row r="2028" spans="1:4" x14ac:dyDescent="0.2">
      <c r="A2028" s="54">
        <v>1967</v>
      </c>
      <c r="B2028" s="1222">
        <f>'Cap Outlay Deprec 27'!F10</f>
        <v>42863</v>
      </c>
      <c r="C2028" s="13" t="s">
        <v>653</v>
      </c>
      <c r="D2028" s="13" t="str">
        <f t="shared" si="30"/>
        <v>Error?</v>
      </c>
    </row>
    <row r="2029" spans="1:4" x14ac:dyDescent="0.2">
      <c r="A2029" s="54">
        <v>1968</v>
      </c>
      <c r="B2029" s="1222">
        <f>'Cap Outlay Deprec 27'!F12</f>
        <v>1100923</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1735672</v>
      </c>
      <c r="C2031" s="13" t="s">
        <v>653</v>
      </c>
      <c r="D2031" s="13" t="str">
        <f t="shared" si="30"/>
        <v>Error?</v>
      </c>
    </row>
    <row r="2032" spans="1:4" x14ac:dyDescent="0.2">
      <c r="A2032" s="82">
        <v>1971</v>
      </c>
      <c r="D2032" s="13" t="str">
        <f t="shared" si="30"/>
        <v>OK</v>
      </c>
    </row>
    <row r="2033" spans="1:4" x14ac:dyDescent="0.2">
      <c r="A2033" s="54">
        <v>1972</v>
      </c>
      <c r="B2033" s="1222">
        <f>'Cap Outlay Deprec 27'!H8</f>
        <v>11838</v>
      </c>
      <c r="D2033" s="13" t="str">
        <f t="shared" si="30"/>
        <v>Error?</v>
      </c>
    </row>
    <row r="2034" spans="1:4" x14ac:dyDescent="0.2">
      <c r="A2034" s="54">
        <v>1973</v>
      </c>
      <c r="B2034" s="1222">
        <f>'Cap Outlay Deprec 27'!H10</f>
        <v>34289</v>
      </c>
      <c r="D2034" s="13" t="str">
        <f t="shared" si="30"/>
        <v>Error?</v>
      </c>
    </row>
    <row r="2035" spans="1:4" x14ac:dyDescent="0.2">
      <c r="A2035" s="54">
        <v>1974</v>
      </c>
      <c r="B2035" s="1222">
        <f>'Cap Outlay Deprec 27'!H12</f>
        <v>719217</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765344</v>
      </c>
      <c r="C2037" s="13" t="s">
        <v>653</v>
      </c>
      <c r="D2037" s="13" t="str">
        <f t="shared" si="30"/>
        <v>Error?</v>
      </c>
    </row>
    <row r="2038" spans="1:4" x14ac:dyDescent="0.2">
      <c r="A2038" s="82">
        <v>1977</v>
      </c>
      <c r="D2038" s="13" t="str">
        <f t="shared" si="30"/>
        <v>OK</v>
      </c>
    </row>
    <row r="2039" spans="1:4" x14ac:dyDescent="0.2">
      <c r="A2039" s="54">
        <v>1978</v>
      </c>
      <c r="B2039" s="1222">
        <f>'Cap Outlay Deprec 27'!I8</f>
        <v>11838</v>
      </c>
      <c r="D2039" s="13" t="str">
        <f t="shared" si="30"/>
        <v>Error?</v>
      </c>
    </row>
    <row r="2040" spans="1:4" x14ac:dyDescent="0.2">
      <c r="A2040" s="54">
        <v>1979</v>
      </c>
      <c r="B2040" s="1222">
        <f>'Cap Outlay Deprec 27'!I10</f>
        <v>2143</v>
      </c>
      <c r="D2040" s="13" t="str">
        <f t="shared" si="30"/>
        <v>Error?</v>
      </c>
    </row>
    <row r="2041" spans="1:4" x14ac:dyDescent="0.2">
      <c r="A2041" s="54">
        <v>1980</v>
      </c>
      <c r="B2041" s="1222">
        <f>'Cap Outlay Deprec 27'!I12</f>
        <v>51816</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65797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23676</v>
      </c>
      <c r="C2051" s="13" t="s">
        <v>653</v>
      </c>
      <c r="D2051" s="13" t="str">
        <f t="shared" si="31"/>
        <v>Error?</v>
      </c>
    </row>
    <row r="2052" spans="1:4" x14ac:dyDescent="0.2">
      <c r="A2052" s="54">
        <v>1991</v>
      </c>
      <c r="B2052" s="1222">
        <f>'Cap Outlay Deprec 27'!K10</f>
        <v>36432</v>
      </c>
      <c r="C2052" s="13" t="s">
        <v>653</v>
      </c>
      <c r="D2052" s="13" t="str">
        <f t="shared" si="31"/>
        <v>Error?</v>
      </c>
    </row>
    <row r="2053" spans="1:4" x14ac:dyDescent="0.2">
      <c r="A2053" s="54">
        <v>1992</v>
      </c>
      <c r="B2053" s="1222">
        <f>'Cap Outlay Deprec 27'!K12</f>
        <v>771033</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831141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568210</v>
      </c>
      <c r="C2057" s="13" t="s">
        <v>653</v>
      </c>
      <c r="D2057" s="13" t="str">
        <f t="shared" si="31"/>
        <v>Error?</v>
      </c>
    </row>
    <row r="2058" spans="1:4" x14ac:dyDescent="0.2">
      <c r="A2058" s="54">
        <v>1997</v>
      </c>
      <c r="B2058" s="1222">
        <f>'Cap Outlay Deprec 27'!L10</f>
        <v>6431</v>
      </c>
      <c r="C2058" s="13" t="s">
        <v>653</v>
      </c>
      <c r="D2058" s="13" t="str">
        <f t="shared" si="31"/>
        <v>Error?</v>
      </c>
    </row>
    <row r="2059" spans="1:4" x14ac:dyDescent="0.2">
      <c r="A2059" s="54">
        <v>1998</v>
      </c>
      <c r="B2059" s="1222">
        <f>'Cap Outlay Deprec 27'!L12</f>
        <v>329890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904531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567605</v>
      </c>
      <c r="C2551" s="13" t="s">
        <v>653</v>
      </c>
      <c r="D2551" s="13" t="str">
        <f t="shared" si="38"/>
        <v>Error?</v>
      </c>
    </row>
    <row r="2552" spans="1:4" x14ac:dyDescent="0.2">
      <c r="A2552" s="82">
        <v>2491</v>
      </c>
      <c r="D2552" s="13" t="str">
        <f t="shared" si="38"/>
        <v>OK</v>
      </c>
    </row>
    <row r="2553" spans="1:4" x14ac:dyDescent="0.2">
      <c r="A2553" s="54">
        <v>2492</v>
      </c>
      <c r="B2553" s="1222">
        <f>'Acct Summary 7-8'!C6</f>
        <v>750742</v>
      </c>
      <c r="C2553" s="13" t="s">
        <v>653</v>
      </c>
      <c r="D2553" s="13" t="str">
        <f t="shared" si="38"/>
        <v>Error?</v>
      </c>
    </row>
    <row r="2554" spans="1:4" x14ac:dyDescent="0.2">
      <c r="A2554" s="54">
        <v>2493</v>
      </c>
      <c r="B2554" s="1222">
        <f>'Acct Summary 7-8'!C7</f>
        <v>1157732</v>
      </c>
      <c r="C2554" s="13" t="s">
        <v>653</v>
      </c>
      <c r="D2554" s="13" t="str">
        <f t="shared" si="38"/>
        <v>Error?</v>
      </c>
    </row>
    <row r="2555" spans="1:4" x14ac:dyDescent="0.2">
      <c r="A2555" s="54">
        <v>2494</v>
      </c>
      <c r="B2555" s="1222">
        <f>'Acct Summary 7-8'!C8</f>
        <v>2476079</v>
      </c>
      <c r="C2555" s="13" t="s">
        <v>653</v>
      </c>
      <c r="D2555" s="13" t="str">
        <f t="shared" si="38"/>
        <v>Error?</v>
      </c>
    </row>
    <row r="2556" spans="1:4" x14ac:dyDescent="0.2">
      <c r="A2556" s="54">
        <v>2495</v>
      </c>
      <c r="B2556" s="1222">
        <f>'Acct Summary 7-8'!C12</f>
        <v>875985</v>
      </c>
      <c r="C2556" s="13" t="s">
        <v>653</v>
      </c>
      <c r="D2556" s="13" t="str">
        <f t="shared" si="38"/>
        <v>Error?</v>
      </c>
    </row>
    <row r="2557" spans="1:4" x14ac:dyDescent="0.2">
      <c r="A2557" s="54">
        <v>2496</v>
      </c>
      <c r="B2557" s="1222">
        <f>'Acct Summary 7-8'!C13</f>
        <v>2257070</v>
      </c>
      <c r="C2557" s="13" t="s">
        <v>653</v>
      </c>
      <c r="D2557" s="13" t="str">
        <f t="shared" si="38"/>
        <v>Error?</v>
      </c>
    </row>
    <row r="2558" spans="1:4" x14ac:dyDescent="0.2">
      <c r="A2558" s="54">
        <v>2497</v>
      </c>
      <c r="B2558" s="1222">
        <f>'Acct Summary 7-8'!C14</f>
        <v>12775</v>
      </c>
      <c r="C2558" s="13" t="s">
        <v>653</v>
      </c>
      <c r="D2558" s="13" t="str">
        <f t="shared" si="38"/>
        <v>Error?</v>
      </c>
    </row>
    <row r="2559" spans="1:4" x14ac:dyDescent="0.2">
      <c r="A2559" s="54">
        <v>2498</v>
      </c>
      <c r="B2559" s="1222">
        <f>'Acct Summary 7-8'!C15</f>
        <v>5350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3151180</v>
      </c>
      <c r="C2561" s="13" t="s">
        <v>653</v>
      </c>
      <c r="D2561" s="13" t="str">
        <f t="shared" si="39"/>
        <v>Error?</v>
      </c>
    </row>
    <row r="2562" spans="1:4" x14ac:dyDescent="0.2">
      <c r="A2562" s="54">
        <v>2501</v>
      </c>
      <c r="B2562" s="1222">
        <f>'Acct Summary 7-8'!C20</f>
        <v>-675101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-675101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197767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4852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864233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3340312</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864233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4015413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1262767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19476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39047</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92025</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550128</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550128</v>
      </c>
      <c r="C5087" s="13" t="s">
        <v>653</v>
      </c>
      <c r="D5087" s="13" t="str">
        <f t="shared" si="78"/>
        <v>Error?</v>
      </c>
    </row>
    <row r="5088" spans="1:4" x14ac:dyDescent="0.2">
      <c r="A5088" s="54">
        <v>5027</v>
      </c>
      <c r="B5088" s="1222">
        <f>'Revenues 9-14'!C65</f>
        <v>4417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4417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13060</v>
      </c>
      <c r="D5119" s="13" t="str">
        <f t="shared" ref="D5119:D5182" si="79">IF(ISBLANK(B5119),"OK",IF(A5119-B5119=0,"OK","Error?"))</f>
        <v>Error?</v>
      </c>
    </row>
    <row r="5120" spans="1:4" x14ac:dyDescent="0.2">
      <c r="A5120" s="54">
        <v>5059</v>
      </c>
      <c r="B5120" s="1222">
        <f>'Revenues 9-14'!C108</f>
        <v>13060</v>
      </c>
      <c r="C5120" s="13" t="s">
        <v>653</v>
      </c>
      <c r="D5120" s="13" t="str">
        <f t="shared" si="79"/>
        <v>Error?</v>
      </c>
    </row>
    <row r="5121" spans="1:4" x14ac:dyDescent="0.2">
      <c r="A5121" s="54">
        <v>5060</v>
      </c>
      <c r="B5121" s="1222">
        <f>'Revenues 9-14'!C109</f>
        <v>567605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140651</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140651</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610091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750742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750742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44881</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962303</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1007184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1157732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1157732</v>
      </c>
      <c r="C5326" s="13" t="s">
        <v>653</v>
      </c>
      <c r="D5326" s="13" t="str">
        <f t="shared" si="82"/>
        <v>Error?</v>
      </c>
    </row>
    <row r="5327" spans="1:4" x14ac:dyDescent="0.2">
      <c r="A5327" s="54">
        <v>5266</v>
      </c>
      <c r="B5327" s="1222">
        <f>'Revenues 9-14'!C275</f>
        <v>2476079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-675101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-0.5346204010716149</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5350</v>
      </c>
      <c r="D6998" s="13" t="str">
        <f t="shared" si="108"/>
        <v>Error?</v>
      </c>
    </row>
    <row r="6999" spans="1:4" x14ac:dyDescent="0.2">
      <c r="A6999">
        <v>6938</v>
      </c>
      <c r="B6999" s="1222">
        <f>'Expenditures 15-22'!K94</f>
        <v>5350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5350</v>
      </c>
      <c r="D7012" s="13" t="str">
        <f t="shared" si="108"/>
        <v>Error?</v>
      </c>
    </row>
    <row r="7013" spans="1:4" x14ac:dyDescent="0.2">
      <c r="A7013">
        <v>6952</v>
      </c>
      <c r="B7013" s="1222">
        <f>'Expenditures 15-22'!K100</f>
        <v>5350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65797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purl.org/dc/terms/"/>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SF&amp;QC Sec-1</vt:lpstr>
      <vt:lpstr>SF&amp;QC Sec-2</vt:lpstr>
      <vt:lpstr>SF&amp;QC Sec-3</vt:lpstr>
      <vt:lpstr>SSPAF</vt:lpstr>
      <vt:lpstr>CAP</vt:lpstr>
      <vt:lpstr>AFR17</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2017-10-10T19:16:36Z</cp:lastPrinted>
  <dcterms:created xsi:type="dcterms:W3CDTF">2003-10-29T19:06:34Z</dcterms:created>
  <dcterms:modified xsi:type="dcterms:W3CDTF">2017-11-17T16:29:27Z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